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belov\Desktop\RAN4\RAN4 90bis - April 2019\03 Meeting\NR demod\PDSCH simulation results\"/>
    </mc:Choice>
  </mc:AlternateContent>
  <bookViews>
    <workbookView xWindow="0" yWindow="0" windowWidth="20730" windowHeight="11760" tabRatio="894" firstSheet="2" activeTab="2"/>
  </bookViews>
  <sheets>
    <sheet name="Cover Page" sheetId="282" r:id="rId1"/>
    <sheet name="List of tests" sheetId="283" r:id="rId2"/>
    <sheet name="Summary " sheetId="284" r:id="rId3"/>
    <sheet name="case 1" sheetId="274" r:id="rId4"/>
    <sheet name="case 2" sheetId="310" r:id="rId5"/>
    <sheet name="case 3" sheetId="311" r:id="rId6"/>
    <sheet name="case 4" sheetId="312" r:id="rId7"/>
    <sheet name="case 5" sheetId="313" r:id="rId8"/>
    <sheet name="case 6" sheetId="314" r:id="rId9"/>
    <sheet name="case 7" sheetId="315" r:id="rId10"/>
    <sheet name="case 8" sheetId="317" r:id="rId11"/>
    <sheet name="case 9" sheetId="319" r:id="rId12"/>
    <sheet name="case 10" sheetId="320" r:id="rId13"/>
    <sheet name="case 11" sheetId="321" r:id="rId14"/>
    <sheet name="case 12" sheetId="323" r:id="rId15"/>
    <sheet name="case 13" sheetId="327" r:id="rId16"/>
    <sheet name="case 14" sheetId="326" r:id="rId17"/>
  </sheets>
  <definedNames>
    <definedName name="OLE_LINK1" localSheetId="0">'Cover Page'!$L$13</definedName>
    <definedName name="OLE_LINK2" localSheetId="0">'Cover Page'!$L$41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54" i="284" l="1"/>
  <c r="P53" i="284"/>
  <c r="P52" i="284"/>
  <c r="P51" i="284"/>
  <c r="P50" i="284"/>
  <c r="P49" i="284"/>
  <c r="P48" i="284"/>
  <c r="P47" i="284"/>
  <c r="P46" i="284"/>
  <c r="P45" i="284"/>
  <c r="P44" i="284"/>
  <c r="P43" i="284"/>
  <c r="P42" i="284"/>
  <c r="P41" i="284"/>
  <c r="P40" i="284"/>
  <c r="P39" i="284"/>
  <c r="P38" i="284"/>
  <c r="P37" i="284"/>
  <c r="P36" i="284"/>
  <c r="P35" i="284"/>
  <c r="P34" i="284"/>
  <c r="P33" i="284"/>
  <c r="P32" i="284"/>
  <c r="P31" i="284"/>
  <c r="R50" i="284" l="1"/>
  <c r="O50" i="284"/>
  <c r="N50" i="284"/>
  <c r="R37" i="284"/>
  <c r="O37" i="284"/>
  <c r="N37" i="284"/>
  <c r="R51" i="284" l="1"/>
  <c r="O51" i="284"/>
  <c r="N51" i="284"/>
  <c r="R47" i="284"/>
  <c r="O47" i="284"/>
  <c r="N47" i="284"/>
  <c r="R45" i="284"/>
  <c r="O45" i="284"/>
  <c r="N45" i="284"/>
  <c r="R36" i="284"/>
  <c r="O36" i="284"/>
  <c r="N36" i="284"/>
  <c r="R38" i="284"/>
  <c r="O38" i="284"/>
  <c r="N38" i="284"/>
  <c r="R34" i="284"/>
  <c r="O34" i="284"/>
  <c r="N34" i="284"/>
  <c r="N48" i="284"/>
  <c r="N49" i="284"/>
  <c r="N52" i="284"/>
  <c r="N53" i="284"/>
  <c r="N54" i="284"/>
  <c r="O48" i="284"/>
  <c r="O49" i="284"/>
  <c r="O52" i="284"/>
  <c r="O53" i="284"/>
  <c r="O54" i="284"/>
  <c r="R48" i="284"/>
  <c r="R49" i="284"/>
  <c r="R52" i="284"/>
  <c r="R53" i="284"/>
  <c r="R54" i="284"/>
  <c r="H18" i="284"/>
  <c r="R46" i="284"/>
  <c r="O46" i="284"/>
  <c r="N46" i="284"/>
  <c r="R44" i="284"/>
  <c r="O44" i="284"/>
  <c r="N44" i="284"/>
  <c r="R43" i="284"/>
  <c r="O43" i="284"/>
  <c r="N43" i="284"/>
  <c r="R42" i="284"/>
  <c r="O42" i="284"/>
  <c r="N42" i="284"/>
  <c r="U52" i="327"/>
  <c r="T52" i="327"/>
  <c r="S52" i="327"/>
  <c r="M27" i="284" s="1"/>
  <c r="R52" i="327"/>
  <c r="M14" i="284" s="1"/>
  <c r="Q52" i="327"/>
  <c r="L27" i="284" s="1"/>
  <c r="P52" i="327"/>
  <c r="L14" i="284" s="1"/>
  <c r="O52" i="327"/>
  <c r="K27" i="284" s="1"/>
  <c r="N52" i="327"/>
  <c r="K14" i="284" s="1"/>
  <c r="M52" i="327"/>
  <c r="L52" i="327"/>
  <c r="C52" i="327"/>
  <c r="E27" i="284" s="1"/>
  <c r="B52" i="327"/>
  <c r="E14" i="284" s="1"/>
  <c r="A31" i="327"/>
  <c r="A32" i="327" s="1"/>
  <c r="A33" i="327" s="1"/>
  <c r="A34" i="327" s="1"/>
  <c r="A35" i="327" s="1"/>
  <c r="A36" i="327" s="1"/>
  <c r="A37" i="327" s="1"/>
  <c r="O41" i="284"/>
  <c r="O40" i="284"/>
  <c r="O39" i="284"/>
  <c r="O35" i="284"/>
  <c r="O33" i="284"/>
  <c r="O32" i="284"/>
  <c r="O31" i="284"/>
  <c r="U62" i="326"/>
  <c r="T62" i="326"/>
  <c r="S62" i="326"/>
  <c r="M20" i="284" s="1"/>
  <c r="R62" i="326"/>
  <c r="M9" i="284" s="1"/>
  <c r="Q62" i="326"/>
  <c r="L20" i="284" s="1"/>
  <c r="P62" i="326"/>
  <c r="L9" i="284" s="1"/>
  <c r="O62" i="326"/>
  <c r="K20" i="284" s="1"/>
  <c r="N62" i="326"/>
  <c r="K9" i="284" s="1"/>
  <c r="M62" i="326"/>
  <c r="L62" i="326"/>
  <c r="A31" i="326"/>
  <c r="A32" i="326" s="1"/>
  <c r="A33" i="326" s="1"/>
  <c r="A34" i="326" s="1"/>
  <c r="A35" i="326" s="1"/>
  <c r="A36" i="326" s="1"/>
  <c r="A37" i="326" s="1"/>
  <c r="A38" i="326" s="1"/>
  <c r="A39" i="326" s="1"/>
  <c r="A40" i="326" s="1"/>
  <c r="R31" i="284"/>
  <c r="R32" i="284"/>
  <c r="R33" i="284"/>
  <c r="R35" i="284"/>
  <c r="R39" i="284"/>
  <c r="R40" i="284"/>
  <c r="N31" i="284"/>
  <c r="N32" i="284"/>
  <c r="N33" i="284"/>
  <c r="N35" i="284"/>
  <c r="N39" i="284"/>
  <c r="N40" i="284"/>
  <c r="N41" i="284"/>
  <c r="R41" i="284"/>
  <c r="U52" i="323"/>
  <c r="T52" i="323"/>
  <c r="S52" i="323"/>
  <c r="M26" i="284"/>
  <c r="R52" i="323"/>
  <c r="M13" i="284" s="1"/>
  <c r="Q52" i="323"/>
  <c r="L26" i="284" s="1"/>
  <c r="P52" i="323"/>
  <c r="L13" i="284" s="1"/>
  <c r="O52" i="323"/>
  <c r="K26" i="284"/>
  <c r="N52" i="323"/>
  <c r="K13" i="284" s="1"/>
  <c r="M52" i="323"/>
  <c r="L52" i="323"/>
  <c r="C52" i="323"/>
  <c r="E26" i="284" s="1"/>
  <c r="B52" i="323"/>
  <c r="E13" i="284" s="1"/>
  <c r="A31" i="323"/>
  <c r="A32" i="323" s="1"/>
  <c r="A33" i="323" s="1"/>
  <c r="A34" i="323" s="1"/>
  <c r="A35" i="323" s="1"/>
  <c r="A36" i="323" s="1"/>
  <c r="A37" i="323" s="1"/>
  <c r="U52" i="321"/>
  <c r="T52" i="321"/>
  <c r="S52" i="321"/>
  <c r="M25" i="284" s="1"/>
  <c r="R52" i="321"/>
  <c r="M12" i="284" s="1"/>
  <c r="Q52" i="321"/>
  <c r="L25" i="284" s="1"/>
  <c r="P52" i="321"/>
  <c r="L12" i="284" s="1"/>
  <c r="O52" i="321"/>
  <c r="K25" i="284" s="1"/>
  <c r="N52" i="321"/>
  <c r="K12" i="284" s="1"/>
  <c r="M52" i="321"/>
  <c r="L52" i="321"/>
  <c r="C52" i="321"/>
  <c r="E25" i="284" s="1"/>
  <c r="B52" i="321"/>
  <c r="E12" i="284" s="1"/>
  <c r="A31" i="321"/>
  <c r="A32" i="321" s="1"/>
  <c r="A33" i="321" s="1"/>
  <c r="A34" i="321" s="1"/>
  <c r="A35" i="321" s="1"/>
  <c r="A36" i="321" s="1"/>
  <c r="A37" i="321" s="1"/>
  <c r="U52" i="320"/>
  <c r="T52" i="320"/>
  <c r="S52" i="320"/>
  <c r="M18" i="284"/>
  <c r="R52" i="320"/>
  <c r="M7" i="284" s="1"/>
  <c r="Q52" i="320"/>
  <c r="L18" i="284" s="1"/>
  <c r="P52" i="320"/>
  <c r="L7" i="284" s="1"/>
  <c r="O52" i="320"/>
  <c r="K18" i="284" s="1"/>
  <c r="N52" i="320"/>
  <c r="K7" i="284" s="1"/>
  <c r="M52" i="320"/>
  <c r="L52" i="320"/>
  <c r="A31" i="320"/>
  <c r="K52" i="320" s="1"/>
  <c r="I18" i="284" s="1"/>
  <c r="U62" i="319"/>
  <c r="T62" i="319"/>
  <c r="S62" i="319"/>
  <c r="M23" i="284" s="1"/>
  <c r="R62" i="319"/>
  <c r="Q62" i="319"/>
  <c r="L23" i="284" s="1"/>
  <c r="P62" i="319"/>
  <c r="O62" i="319"/>
  <c r="K23" i="284" s="1"/>
  <c r="N62" i="319"/>
  <c r="M62" i="319"/>
  <c r="L62" i="319"/>
  <c r="J62" i="319"/>
  <c r="I62" i="319"/>
  <c r="H23" i="284" s="1"/>
  <c r="H62" i="319"/>
  <c r="F62" i="319"/>
  <c r="D62" i="319"/>
  <c r="B62" i="319"/>
  <c r="A31" i="319"/>
  <c r="A32" i="319" s="1"/>
  <c r="A33" i="319" s="1"/>
  <c r="A34" i="319" s="1"/>
  <c r="A35" i="319" s="1"/>
  <c r="A36" i="319" s="1"/>
  <c r="A37" i="319" s="1"/>
  <c r="A38" i="319" s="1"/>
  <c r="A39" i="319" s="1"/>
  <c r="A40" i="319" s="1"/>
  <c r="A41" i="319" s="1"/>
  <c r="A42" i="319" s="1"/>
  <c r="A43" i="319" s="1"/>
  <c r="A44" i="319" s="1"/>
  <c r="A45" i="319" s="1"/>
  <c r="A46" i="319" s="1"/>
  <c r="A47" i="319" s="1"/>
  <c r="A48" i="319" s="1"/>
  <c r="U62" i="317"/>
  <c r="T62" i="317"/>
  <c r="S62" i="317"/>
  <c r="R62" i="317"/>
  <c r="M10" i="284" s="1"/>
  <c r="Q62" i="317"/>
  <c r="P62" i="317"/>
  <c r="L10" i="284" s="1"/>
  <c r="O62" i="317"/>
  <c r="N62" i="317"/>
  <c r="K10" i="284" s="1"/>
  <c r="M62" i="317"/>
  <c r="L62" i="317"/>
  <c r="K62" i="317"/>
  <c r="I62" i="317"/>
  <c r="H62" i="317"/>
  <c r="H10" i="284" s="1"/>
  <c r="G62" i="317"/>
  <c r="E62" i="317"/>
  <c r="C62" i="317"/>
  <c r="A31" i="317"/>
  <c r="A32" i="317" s="1"/>
  <c r="A33" i="317" s="1"/>
  <c r="A34" i="317" s="1"/>
  <c r="A35" i="317" s="1"/>
  <c r="A36" i="317" s="1"/>
  <c r="A37" i="317" s="1"/>
  <c r="A38" i="317" s="1"/>
  <c r="A39" i="317" s="1"/>
  <c r="A40" i="317" s="1"/>
  <c r="A41" i="317" s="1"/>
  <c r="A42" i="317" s="1"/>
  <c r="A43" i="317" s="1"/>
  <c r="A44" i="317" s="1"/>
  <c r="U52" i="315"/>
  <c r="T52" i="315"/>
  <c r="S52" i="315"/>
  <c r="M22" i="284" s="1"/>
  <c r="R52" i="315"/>
  <c r="Q52" i="315"/>
  <c r="L22" i="284" s="1"/>
  <c r="P52" i="315"/>
  <c r="O52" i="315"/>
  <c r="K22" i="284"/>
  <c r="N52" i="315"/>
  <c r="M52" i="315"/>
  <c r="L52" i="315"/>
  <c r="J52" i="315"/>
  <c r="H52" i="315"/>
  <c r="F52" i="315"/>
  <c r="D52" i="315"/>
  <c r="B52" i="315"/>
  <c r="A31" i="315"/>
  <c r="A32" i="315" s="1"/>
  <c r="A33" i="315" s="1"/>
  <c r="A34" i="315" s="1"/>
  <c r="A35" i="315" s="1"/>
  <c r="A36" i="315" s="1"/>
  <c r="A37" i="315" s="1"/>
  <c r="A38" i="315" s="1"/>
  <c r="A39" i="315" s="1"/>
  <c r="A40" i="315" s="1"/>
  <c r="A41" i="315" s="1"/>
  <c r="A42" i="315" s="1"/>
  <c r="U52" i="314"/>
  <c r="T52" i="314"/>
  <c r="S52" i="314"/>
  <c r="M21" i="284" s="1"/>
  <c r="R52" i="314"/>
  <c r="Q52" i="314"/>
  <c r="L21" i="284" s="1"/>
  <c r="P52" i="314"/>
  <c r="O52" i="314"/>
  <c r="K21" i="284" s="1"/>
  <c r="N52" i="314"/>
  <c r="M52" i="314"/>
  <c r="L52" i="314"/>
  <c r="J52" i="314"/>
  <c r="H52" i="314"/>
  <c r="F52" i="314"/>
  <c r="D52" i="314"/>
  <c r="B52" i="314"/>
  <c r="A31" i="314"/>
  <c r="A32" i="314" s="1"/>
  <c r="A33" i="314" s="1"/>
  <c r="A34" i="314" s="1"/>
  <c r="A35" i="314" s="1"/>
  <c r="A36" i="314" s="1"/>
  <c r="A37" i="314" s="1"/>
  <c r="A38" i="314" s="1"/>
  <c r="A39" i="314" s="1"/>
  <c r="U62" i="313"/>
  <c r="T62" i="313"/>
  <c r="S62" i="313"/>
  <c r="M19" i="284" s="1"/>
  <c r="R62" i="313"/>
  <c r="M8" i="284" s="1"/>
  <c r="Q62" i="313"/>
  <c r="L19" i="284" s="1"/>
  <c r="P62" i="313"/>
  <c r="L8" i="284"/>
  <c r="O62" i="313"/>
  <c r="K19" i="284" s="1"/>
  <c r="N62" i="313"/>
  <c r="K8" i="284" s="1"/>
  <c r="M62" i="313"/>
  <c r="L62" i="313"/>
  <c r="A31" i="313"/>
  <c r="A32" i="313" s="1"/>
  <c r="A33" i="313"/>
  <c r="A34" i="313" s="1"/>
  <c r="A35" i="313" s="1"/>
  <c r="A36" i="313" s="1"/>
  <c r="A37" i="313" s="1"/>
  <c r="A38" i="313" s="1"/>
  <c r="A39" i="313" s="1"/>
  <c r="A40" i="313" s="1"/>
  <c r="U52" i="312"/>
  <c r="T52" i="312"/>
  <c r="S52" i="312"/>
  <c r="M24" i="284" s="1"/>
  <c r="R52" i="312"/>
  <c r="M11" i="284" s="1"/>
  <c r="Q52" i="312"/>
  <c r="L24" i="284" s="1"/>
  <c r="P52" i="312"/>
  <c r="L11" i="284" s="1"/>
  <c r="O52" i="312"/>
  <c r="K24" i="284" s="1"/>
  <c r="N52" i="312"/>
  <c r="K11" i="284" s="1"/>
  <c r="M52" i="312"/>
  <c r="L52" i="312"/>
  <c r="A31" i="312"/>
  <c r="A32" i="312" s="1"/>
  <c r="A33" i="312" s="1"/>
  <c r="A34" i="312" s="1"/>
  <c r="A35" i="312" s="1"/>
  <c r="A36" i="312" s="1"/>
  <c r="A37" i="312" s="1"/>
  <c r="U59" i="311"/>
  <c r="T59" i="311"/>
  <c r="S59" i="311"/>
  <c r="M17" i="284" s="1"/>
  <c r="R59" i="311"/>
  <c r="M6" i="284" s="1"/>
  <c r="Q59" i="311"/>
  <c r="L17" i="284" s="1"/>
  <c r="P59" i="311"/>
  <c r="L6" i="284" s="1"/>
  <c r="O59" i="311"/>
  <c r="K17" i="284" s="1"/>
  <c r="N59" i="311"/>
  <c r="K6" i="284" s="1"/>
  <c r="M59" i="311"/>
  <c r="L59" i="311"/>
  <c r="A31" i="311"/>
  <c r="A32" i="311" s="1"/>
  <c r="A33" i="311" s="1"/>
  <c r="A34" i="311" s="1"/>
  <c r="A35" i="311" s="1"/>
  <c r="A36" i="311" s="1"/>
  <c r="A37" i="311" s="1"/>
  <c r="A38" i="311" s="1"/>
  <c r="A39" i="311" s="1"/>
  <c r="A40" i="311" s="1"/>
  <c r="A41" i="311" s="1"/>
  <c r="A42" i="311" s="1"/>
  <c r="U52" i="310"/>
  <c r="T52" i="310"/>
  <c r="S52" i="310"/>
  <c r="M16" i="284" s="1"/>
  <c r="R52" i="310"/>
  <c r="M5" i="284" s="1"/>
  <c r="Q52" i="310"/>
  <c r="L16" i="284" s="1"/>
  <c r="P52" i="310"/>
  <c r="L5" i="284" s="1"/>
  <c r="O52" i="310"/>
  <c r="K16" i="284" s="1"/>
  <c r="N52" i="310"/>
  <c r="K5" i="284" s="1"/>
  <c r="M52" i="310"/>
  <c r="L52" i="310"/>
  <c r="A31" i="310"/>
  <c r="A32" i="310" s="1"/>
  <c r="A33" i="310" s="1"/>
  <c r="A34" i="310" s="1"/>
  <c r="A35" i="310" s="1"/>
  <c r="A36" i="310" s="1"/>
  <c r="A37" i="310" s="1"/>
  <c r="A38" i="310" s="1"/>
  <c r="A31" i="274"/>
  <c r="A32" i="274" s="1"/>
  <c r="A33" i="274" s="1"/>
  <c r="A34" i="274" s="1"/>
  <c r="A35" i="274" s="1"/>
  <c r="A36" i="274" s="1"/>
  <c r="A37" i="274" s="1"/>
  <c r="L52" i="274"/>
  <c r="M52" i="274"/>
  <c r="N52" i="274"/>
  <c r="K4" i="284" s="1"/>
  <c r="O52" i="274"/>
  <c r="K15" i="284" s="1"/>
  <c r="P52" i="274"/>
  <c r="L4" i="284" s="1"/>
  <c r="Q52" i="274"/>
  <c r="L15" i="284" s="1"/>
  <c r="R52" i="274"/>
  <c r="M4" i="284" s="1"/>
  <c r="S52" i="274"/>
  <c r="M15" i="284" s="1"/>
  <c r="T52" i="274"/>
  <c r="U52" i="274"/>
  <c r="E52" i="320" l="1"/>
  <c r="A38" i="323"/>
  <c r="I52" i="323"/>
  <c r="H26" i="284" s="1"/>
  <c r="A41" i="326"/>
  <c r="K62" i="326" s="1"/>
  <c r="I20" i="284" s="1"/>
  <c r="A38" i="312"/>
  <c r="K52" i="312" s="1"/>
  <c r="I24" i="284" s="1"/>
  <c r="A40" i="314"/>
  <c r="A45" i="317"/>
  <c r="B62" i="317"/>
  <c r="E10" i="284" s="1"/>
  <c r="A41" i="313"/>
  <c r="K62" i="313" s="1"/>
  <c r="I19" i="284" s="1"/>
  <c r="A38" i="321"/>
  <c r="A38" i="274"/>
  <c r="A43" i="311"/>
  <c r="K59" i="311" s="1"/>
  <c r="I17" i="284" s="1"/>
  <c r="A39" i="310"/>
  <c r="I52" i="310" s="1"/>
  <c r="H16" i="284" s="1"/>
  <c r="A43" i="315"/>
  <c r="I52" i="315"/>
  <c r="H22" i="284" s="1"/>
  <c r="A49" i="319"/>
  <c r="A32" i="320"/>
  <c r="G52" i="320"/>
  <c r="G18" i="284" s="1"/>
  <c r="A39" i="323"/>
  <c r="A40" i="323" s="1"/>
  <c r="A38" i="327"/>
  <c r="K52" i="310" l="1"/>
  <c r="I16" i="284" s="1"/>
  <c r="I62" i="313"/>
  <c r="H19" i="284" s="1"/>
  <c r="I62" i="326"/>
  <c r="H20" i="284" s="1"/>
  <c r="J62" i="317"/>
  <c r="I10" i="284" s="1"/>
  <c r="A50" i="319"/>
  <c r="E62" i="319"/>
  <c r="I52" i="274"/>
  <c r="H15" i="284" s="1"/>
  <c r="I52" i="314"/>
  <c r="H21" i="284" s="1"/>
  <c r="E52" i="315"/>
  <c r="I52" i="321"/>
  <c r="H25" i="284" s="1"/>
  <c r="K52" i="327"/>
  <c r="I27" i="284" s="1"/>
  <c r="C52" i="320"/>
  <c r="E18" i="284" s="1"/>
  <c r="A46" i="317"/>
  <c r="A47" i="317" s="1"/>
  <c r="A48" i="317" s="1"/>
  <c r="A49" i="317" s="1"/>
  <c r="A50" i="317" s="1"/>
  <c r="A51" i="317" s="1"/>
  <c r="A52" i="317" s="1"/>
  <c r="A53" i="317" s="1"/>
  <c r="A54" i="317" s="1"/>
  <c r="A55" i="317" s="1"/>
  <c r="A56" i="317" s="1"/>
  <c r="A57" i="317" s="1"/>
  <c r="A58" i="317" s="1"/>
  <c r="A59" i="317" s="1"/>
  <c r="A60" i="317" s="1"/>
  <c r="D62" i="317"/>
  <c r="E52" i="323"/>
  <c r="N18" i="284"/>
  <c r="O18" i="284"/>
  <c r="P18" i="284"/>
  <c r="G52" i="323"/>
  <c r="G26" i="284" s="1"/>
  <c r="A44" i="311"/>
  <c r="C59" i="311" s="1"/>
  <c r="E17" i="284" s="1"/>
  <c r="A41" i="314"/>
  <c r="E52" i="314" s="1"/>
  <c r="K52" i="323"/>
  <c r="I26" i="284" s="1"/>
  <c r="A44" i="315"/>
  <c r="K52" i="315" s="1"/>
  <c r="I22" i="284" s="1"/>
  <c r="A51" i="319"/>
  <c r="A52" i="319" s="1"/>
  <c r="A53" i="319" s="1"/>
  <c r="A54" i="319" s="1"/>
  <c r="A55" i="319" s="1"/>
  <c r="A56" i="319" s="1"/>
  <c r="A57" i="319" s="1"/>
  <c r="A58" i="319" s="1"/>
  <c r="A59" i="319" s="1"/>
  <c r="A60" i="319" s="1"/>
  <c r="I52" i="312"/>
  <c r="H24" i="284" s="1"/>
  <c r="A39" i="312"/>
  <c r="A40" i="310"/>
  <c r="A41" i="310" s="1"/>
  <c r="A39" i="321"/>
  <c r="A40" i="321" s="1"/>
  <c r="A39" i="327"/>
  <c r="A40" i="327" s="1"/>
  <c r="A33" i="320"/>
  <c r="J52" i="320" s="1"/>
  <c r="I7" i="284" s="1"/>
  <c r="H52" i="320"/>
  <c r="H7" i="284" s="1"/>
  <c r="A41" i="323"/>
  <c r="H52" i="323" s="1"/>
  <c r="H13" i="284" s="1"/>
  <c r="A39" i="274"/>
  <c r="A40" i="274" s="1"/>
  <c r="I52" i="327"/>
  <c r="H27" i="284" s="1"/>
  <c r="G62" i="319"/>
  <c r="G23" i="284" s="1"/>
  <c r="I59" i="311"/>
  <c r="H17" i="284" s="1"/>
  <c r="A42" i="313"/>
  <c r="A42" i="326"/>
  <c r="E62" i="326" s="1"/>
  <c r="E52" i="274" l="1"/>
  <c r="C62" i="326"/>
  <c r="E20" i="284" s="1"/>
  <c r="O20" i="284" s="1"/>
  <c r="F62" i="317"/>
  <c r="G10" i="284" s="1"/>
  <c r="N10" i="284" s="1"/>
  <c r="K62" i="319"/>
  <c r="I23" i="284" s="1"/>
  <c r="D52" i="323"/>
  <c r="E52" i="327"/>
  <c r="A43" i="313"/>
  <c r="A44" i="313" s="1"/>
  <c r="A45" i="313" s="1"/>
  <c r="A46" i="313" s="1"/>
  <c r="G62" i="313"/>
  <c r="G19" i="284" s="1"/>
  <c r="G52" i="315"/>
  <c r="G22" i="284" s="1"/>
  <c r="E62" i="313"/>
  <c r="A45" i="311"/>
  <c r="E59" i="311" s="1"/>
  <c r="E52" i="310"/>
  <c r="A43" i="326"/>
  <c r="A44" i="326" s="1"/>
  <c r="A45" i="326" s="1"/>
  <c r="G62" i="326"/>
  <c r="G20" i="284" s="1"/>
  <c r="P20" i="284" s="1"/>
  <c r="D52" i="320"/>
  <c r="E52" i="321"/>
  <c r="K52" i="274"/>
  <c r="I15" i="284" s="1"/>
  <c r="C52" i="274"/>
  <c r="E15" i="284" s="1"/>
  <c r="C62" i="319"/>
  <c r="E23" i="284" s="1"/>
  <c r="A34" i="320"/>
  <c r="A35" i="320" s="1"/>
  <c r="A36" i="320" s="1"/>
  <c r="A37" i="320" s="1"/>
  <c r="A38" i="320" s="1"/>
  <c r="A39" i="320" s="1"/>
  <c r="A40" i="320" s="1"/>
  <c r="A41" i="320" s="1"/>
  <c r="A42" i="320" s="1"/>
  <c r="A43" i="320" s="1"/>
  <c r="A44" i="320" s="1"/>
  <c r="A45" i="320" s="1"/>
  <c r="A46" i="320" s="1"/>
  <c r="A47" i="320" s="1"/>
  <c r="A48" i="320" s="1"/>
  <c r="A49" i="320" s="1"/>
  <c r="A50" i="320" s="1"/>
  <c r="K52" i="321"/>
  <c r="I25" i="284" s="1"/>
  <c r="A41" i="321"/>
  <c r="H52" i="321"/>
  <c r="H12" i="284" s="1"/>
  <c r="C62" i="313"/>
  <c r="E19" i="284" s="1"/>
  <c r="G52" i="274"/>
  <c r="G15" i="284" s="1"/>
  <c r="G52" i="327"/>
  <c r="G27" i="284" s="1"/>
  <c r="C52" i="310"/>
  <c r="E16" i="284" s="1"/>
  <c r="N26" i="284"/>
  <c r="O26" i="284"/>
  <c r="P26" i="284"/>
  <c r="A42" i="314"/>
  <c r="A43" i="314" s="1"/>
  <c r="A44" i="314" s="1"/>
  <c r="A45" i="314" s="1"/>
  <c r="A46" i="314" s="1"/>
  <c r="A47" i="314" s="1"/>
  <c r="A48" i="314" s="1"/>
  <c r="A49" i="314" s="1"/>
  <c r="A50" i="314" s="1"/>
  <c r="A47" i="313"/>
  <c r="A48" i="313" s="1"/>
  <c r="A49" i="313" s="1"/>
  <c r="A50" i="313" s="1"/>
  <c r="A51" i="313" s="1"/>
  <c r="A52" i="313" s="1"/>
  <c r="A53" i="313" s="1"/>
  <c r="A54" i="313" s="1"/>
  <c r="A55" i="313" s="1"/>
  <c r="A56" i="313" s="1"/>
  <c r="A57" i="313" s="1"/>
  <c r="A58" i="313" s="1"/>
  <c r="A59" i="313" s="1"/>
  <c r="A60" i="313" s="1"/>
  <c r="A42" i="323"/>
  <c r="A43" i="323" s="1"/>
  <c r="A44" i="323" s="1"/>
  <c r="A45" i="323" s="1"/>
  <c r="A46" i="323" s="1"/>
  <c r="A47" i="323" s="1"/>
  <c r="A48" i="323" s="1"/>
  <c r="A49" i="323" s="1"/>
  <c r="A50" i="323" s="1"/>
  <c r="G52" i="310"/>
  <c r="G16" i="284" s="1"/>
  <c r="A41" i="327"/>
  <c r="A45" i="315"/>
  <c r="A46" i="315" s="1"/>
  <c r="A47" i="315" s="1"/>
  <c r="A48" i="315" s="1"/>
  <c r="A49" i="315" s="1"/>
  <c r="A50" i="315" s="1"/>
  <c r="A42" i="310"/>
  <c r="K52" i="314"/>
  <c r="I21" i="284" s="1"/>
  <c r="N20" i="284"/>
  <c r="A46" i="326"/>
  <c r="A41" i="274"/>
  <c r="F52" i="274" s="1"/>
  <c r="G4" i="284" s="1"/>
  <c r="G52" i="321"/>
  <c r="G25" i="284" s="1"/>
  <c r="A40" i="312"/>
  <c r="A41" i="312" s="1"/>
  <c r="A42" i="312" s="1"/>
  <c r="A43" i="312" s="1"/>
  <c r="C52" i="312"/>
  <c r="E24" i="284" s="1"/>
  <c r="G52" i="312"/>
  <c r="G24" i="284" s="1"/>
  <c r="G52" i="314"/>
  <c r="G21" i="284" s="1"/>
  <c r="D52" i="274" l="1"/>
  <c r="O10" i="284"/>
  <c r="P10" i="284"/>
  <c r="P23" i="284"/>
  <c r="E52" i="312"/>
  <c r="H52" i="327"/>
  <c r="H14" i="284" s="1"/>
  <c r="F52" i="323"/>
  <c r="G13" i="284" s="1"/>
  <c r="D52" i="327"/>
  <c r="O23" i="284"/>
  <c r="N23" i="284"/>
  <c r="D62" i="313"/>
  <c r="C52" i="315"/>
  <c r="E22" i="284" s="1"/>
  <c r="P22" i="284" s="1"/>
  <c r="F52" i="320"/>
  <c r="G7" i="284" s="1"/>
  <c r="B62" i="326"/>
  <c r="E9" i="284" s="1"/>
  <c r="D62" i="326"/>
  <c r="C52" i="314"/>
  <c r="E21" i="284" s="1"/>
  <c r="O21" i="284" s="1"/>
  <c r="A46" i="311"/>
  <c r="A47" i="311" s="1"/>
  <c r="G59" i="311"/>
  <c r="G17" i="284" s="1"/>
  <c r="O15" i="284"/>
  <c r="H52" i="274"/>
  <c r="H4" i="284" s="1"/>
  <c r="A43" i="310"/>
  <c r="A44" i="310" s="1"/>
  <c r="A45" i="310" s="1"/>
  <c r="A46" i="310" s="1"/>
  <c r="A47" i="310" s="1"/>
  <c r="A48" i="310" s="1"/>
  <c r="A49" i="310" s="1"/>
  <c r="A50" i="310" s="1"/>
  <c r="N27" i="284"/>
  <c r="O27" i="284"/>
  <c r="P27" i="284"/>
  <c r="J52" i="310"/>
  <c r="I5" i="284" s="1"/>
  <c r="H52" i="310"/>
  <c r="H5" i="284" s="1"/>
  <c r="B62" i="313"/>
  <c r="E8" i="284" s="1"/>
  <c r="B52" i="320"/>
  <c r="E7" i="284" s="1"/>
  <c r="A44" i="312"/>
  <c r="J52" i="312" s="1"/>
  <c r="I11" i="284" s="1"/>
  <c r="F62" i="313"/>
  <c r="G8" i="284" s="1"/>
  <c r="N15" i="284"/>
  <c r="A42" i="274"/>
  <c r="A43" i="274" s="1"/>
  <c r="A44" i="274" s="1"/>
  <c r="A45" i="274" s="1"/>
  <c r="A46" i="274" s="1"/>
  <c r="A47" i="274" s="1"/>
  <c r="A48" i="274" s="1"/>
  <c r="A49" i="274" s="1"/>
  <c r="A50" i="274" s="1"/>
  <c r="B52" i="274"/>
  <c r="E4" i="284" s="1"/>
  <c r="J52" i="274"/>
  <c r="I4" i="284" s="1"/>
  <c r="N24" i="284"/>
  <c r="P24" i="284"/>
  <c r="O24" i="284"/>
  <c r="P25" i="284"/>
  <c r="O25" i="284"/>
  <c r="N25" i="284"/>
  <c r="H62" i="313"/>
  <c r="H8" i="284" s="1"/>
  <c r="N16" i="284"/>
  <c r="P16" i="284"/>
  <c r="O16" i="284"/>
  <c r="B59" i="311"/>
  <c r="E6" i="284" s="1"/>
  <c r="A42" i="321"/>
  <c r="A43" i="321" s="1"/>
  <c r="A44" i="321" s="1"/>
  <c r="A45" i="321" s="1"/>
  <c r="A46" i="321" s="1"/>
  <c r="A47" i="321" s="1"/>
  <c r="A48" i="321" s="1"/>
  <c r="A49" i="321" s="1"/>
  <c r="A50" i="321" s="1"/>
  <c r="P15" i="284"/>
  <c r="A47" i="326"/>
  <c r="H62" i="326"/>
  <c r="H9" i="284" s="1"/>
  <c r="O19" i="284"/>
  <c r="P19" i="284"/>
  <c r="N19" i="284"/>
  <c r="O22" i="284"/>
  <c r="A42" i="327"/>
  <c r="A43" i="327" s="1"/>
  <c r="A44" i="327" s="1"/>
  <c r="A45" i="327" s="1"/>
  <c r="A46" i="327" s="1"/>
  <c r="A47" i="327" s="1"/>
  <c r="A48" i="327" s="1"/>
  <c r="A49" i="327" s="1"/>
  <c r="A50" i="327" s="1"/>
  <c r="J52" i="327"/>
  <c r="I14" i="284" s="1"/>
  <c r="J52" i="323"/>
  <c r="I13" i="284" s="1"/>
  <c r="J62" i="313"/>
  <c r="I8" i="284" s="1"/>
  <c r="J59" i="311"/>
  <c r="I6" i="284" s="1"/>
  <c r="N22" i="284" l="1"/>
  <c r="H59" i="311"/>
  <c r="H6" i="284" s="1"/>
  <c r="D52" i="321"/>
  <c r="P21" i="284"/>
  <c r="F52" i="321"/>
  <c r="G12" i="284" s="1"/>
  <c r="N21" i="284"/>
  <c r="O17" i="284"/>
  <c r="P17" i="284"/>
  <c r="N17" i="284"/>
  <c r="F52" i="327"/>
  <c r="G14" i="284" s="1"/>
  <c r="P14" i="284" s="1"/>
  <c r="A48" i="311"/>
  <c r="D59" i="311"/>
  <c r="D52" i="310"/>
  <c r="F52" i="310"/>
  <c r="G5" i="284" s="1"/>
  <c r="N13" i="284"/>
  <c r="P13" i="284"/>
  <c r="O13" i="284"/>
  <c r="O8" i="284"/>
  <c r="P8" i="284"/>
  <c r="N8" i="284"/>
  <c r="B52" i="310"/>
  <c r="E5" i="284" s="1"/>
  <c r="A48" i="326"/>
  <c r="J62" i="326"/>
  <c r="I9" i="284" s="1"/>
  <c r="J52" i="321"/>
  <c r="I12" i="284" s="1"/>
  <c r="O4" i="284"/>
  <c r="N4" i="284"/>
  <c r="P4" i="284"/>
  <c r="H52" i="312"/>
  <c r="H11" i="284" s="1"/>
  <c r="A45" i="312"/>
  <c r="O7" i="284"/>
  <c r="N7" i="284"/>
  <c r="P7" i="284"/>
  <c r="O14" i="284" l="1"/>
  <c r="A46" i="312"/>
  <c r="A47" i="312" s="1"/>
  <c r="A48" i="312" s="1"/>
  <c r="A49" i="312" s="1"/>
  <c r="A50" i="312" s="1"/>
  <c r="D52" i="312"/>
  <c r="N14" i="284"/>
  <c r="A49" i="326"/>
  <c r="A50" i="326" s="1"/>
  <c r="A51" i="326" s="1"/>
  <c r="A52" i="326" s="1"/>
  <c r="A53" i="326" s="1"/>
  <c r="A54" i="326" s="1"/>
  <c r="A55" i="326" s="1"/>
  <c r="A56" i="326" s="1"/>
  <c r="A57" i="326" s="1"/>
  <c r="A58" i="326" s="1"/>
  <c r="A59" i="326" s="1"/>
  <c r="A60" i="326" s="1"/>
  <c r="F62" i="326"/>
  <c r="G9" i="284" s="1"/>
  <c r="A49" i="311"/>
  <c r="A50" i="311" s="1"/>
  <c r="A51" i="311" s="1"/>
  <c r="A52" i="311" s="1"/>
  <c r="A53" i="311" s="1"/>
  <c r="A54" i="311" s="1"/>
  <c r="A55" i="311" s="1"/>
  <c r="A56" i="311" s="1"/>
  <c r="A57" i="311" s="1"/>
  <c r="F59" i="311"/>
  <c r="G6" i="284" s="1"/>
  <c r="P12" i="284"/>
  <c r="N12" i="284"/>
  <c r="O12" i="284"/>
  <c r="B52" i="312"/>
  <c r="E11" i="284" s="1"/>
  <c r="N5" i="284"/>
  <c r="O5" i="284"/>
  <c r="P5" i="284"/>
  <c r="F52" i="312" l="1"/>
  <c r="G11" i="284" s="1"/>
  <c r="P6" i="284"/>
  <c r="O6" i="284"/>
  <c r="N6" i="284"/>
  <c r="P9" i="284"/>
  <c r="O9" i="284"/>
  <c r="N9" i="284"/>
  <c r="O11" i="284"/>
  <c r="P11" i="284"/>
  <c r="N11" i="284"/>
</calcChain>
</file>

<file path=xl/sharedStrings.xml><?xml version="1.0" encoding="utf-8"?>
<sst xmlns="http://schemas.openxmlformats.org/spreadsheetml/2006/main" count="736" uniqueCount="86">
  <si>
    <t>Max tput</t>
  </si>
  <si>
    <t>bps</t>
  </si>
  <si>
    <t>Qualcomm</t>
  </si>
  <si>
    <t>Huawei</t>
    <phoneticPr fontId="5" type="noConversion"/>
  </si>
  <si>
    <t>Ericsson</t>
    <phoneticPr fontId="5" type="noConversion"/>
  </si>
  <si>
    <t>Intel</t>
    <phoneticPr fontId="5" type="noConversion"/>
  </si>
  <si>
    <t>Samsung</t>
    <phoneticPr fontId="5" type="noConversion"/>
  </si>
  <si>
    <t>SNR [dB]</t>
    <phoneticPr fontId="5" type="noConversion"/>
  </si>
  <si>
    <t xml:space="preserve">Absolute Throughput </t>
    <phoneticPr fontId="5" type="noConversion"/>
  </si>
  <si>
    <t>Case Number</t>
  </si>
  <si>
    <t>CHBW/ SCS</t>
  </si>
  <si>
    <t>MIMO</t>
  </si>
  <si>
    <t>Number of layer</t>
  </si>
  <si>
    <t>Channel Model</t>
  </si>
  <si>
    <t>10MHz/15kHz</t>
  </si>
  <si>
    <t>Samsung</t>
  </si>
  <si>
    <t>Intel</t>
  </si>
  <si>
    <t>Ericsson</t>
  </si>
  <si>
    <t>STD</t>
  </si>
  <si>
    <t>SPAN</t>
  </si>
  <si>
    <t>AVE</t>
  </si>
  <si>
    <t>Quaclomm</t>
  </si>
  <si>
    <t>2Rx</t>
  </si>
  <si>
    <t>4Rx</t>
  </si>
  <si>
    <t>2Tx 2Rx ULA Low</t>
  </si>
  <si>
    <t>2Tx 4Rx ULA Low</t>
  </si>
  <si>
    <t>4Tx 4Rx ULA Low</t>
  </si>
  <si>
    <t>2Tx 2Rx ULA Med</t>
  </si>
  <si>
    <t>4Tx 4RX ULA Med A</t>
  </si>
  <si>
    <t>Huawei</t>
    <phoneticPr fontId="5" type="noConversion"/>
  </si>
  <si>
    <t>PDSCH type and MCS</t>
  </si>
  <si>
    <t>Number of PDSCH PRBs</t>
  </si>
  <si>
    <t>Receiver</t>
  </si>
  <si>
    <t>Max number of HARQ process</t>
  </si>
  <si>
    <t>Type A, QPSK, MCS 4</t>
  </si>
  <si>
    <t>1 Layer</t>
  </si>
  <si>
    <t>TDL-B 100ns, 400 Hz</t>
  </si>
  <si>
    <t>MMSE-IRC</t>
  </si>
  <si>
    <t>6 (in the middle of CBW)</t>
  </si>
  <si>
    <t>TDL-C 300ns, 100 Hz</t>
  </si>
  <si>
    <t>Type A, 256QAM, MCS 24</t>
  </si>
  <si>
    <t>TDL-A 30ns, 10Hz</t>
  </si>
  <si>
    <t>Type A, 16QAM, MCS 13</t>
  </si>
  <si>
    <t>2 Layers</t>
  </si>
  <si>
    <t>Type A, 64QAM, MCS 19</t>
  </si>
  <si>
    <t>3 Layers</t>
  </si>
  <si>
    <t>4 Layers</t>
  </si>
  <si>
    <t>R-ML</t>
  </si>
  <si>
    <t>4Tx 2Rx ULA Low</t>
  </si>
  <si>
    <t>Type B, QPSK, MCS 4</t>
  </si>
  <si>
    <t>Test point</t>
  </si>
  <si>
    <t>SNR at 70% @ Max TP</t>
  </si>
  <si>
    <t>Company 6</t>
  </si>
  <si>
    <t>Company 7</t>
  </si>
  <si>
    <t>Company 8</t>
  </si>
  <si>
    <t>Company 9</t>
  </si>
  <si>
    <t>Company 10</t>
  </si>
  <si>
    <t>SNR at 30% @ Max TP</t>
  </si>
  <si>
    <t>20MHz/30kHz</t>
  </si>
  <si>
    <t>Alignment results</t>
  </si>
  <si>
    <t>Impairment results</t>
  </si>
  <si>
    <t>Margin</t>
  </si>
  <si>
    <t>Req</t>
  </si>
  <si>
    <t>MTK</t>
  </si>
  <si>
    <t xml:space="preserve"> </t>
  </si>
  <si>
    <t>1-1</t>
  </si>
  <si>
    <t>1-2</t>
  </si>
  <si>
    <t>1-3</t>
  </si>
  <si>
    <t>3-1</t>
  </si>
  <si>
    <t>4-1</t>
  </si>
  <si>
    <t>2-2</t>
  </si>
  <si>
    <t>1-4</t>
  </si>
  <si>
    <t>5.2.2.1.1</t>
  </si>
  <si>
    <t>5.2.3.1.1</t>
  </si>
  <si>
    <t>5.2.2.1.2</t>
  </si>
  <si>
    <t>5.2.3.1.2</t>
  </si>
  <si>
    <t>5.2.2.1.3</t>
  </si>
  <si>
    <t>5.2.3.1.3</t>
  </si>
  <si>
    <t>5.2.2.1.4</t>
  </si>
  <si>
    <t>5.2.3.1.4</t>
  </si>
  <si>
    <t>12 
(LTE-NR test 1)</t>
  </si>
  <si>
    <t>13 
(LTE-NR test 2)</t>
  </si>
  <si>
    <t>Section number in TS 38.101-4</t>
  </si>
  <si>
    <t>Test number in TS 38.101-4</t>
  </si>
  <si>
    <t>2-1</t>
  </si>
  <si>
    <t>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</si>
</sst>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_ "/>
    <numFmt numFmtId="166" formatCode="0_);[Red]\(0\)"/>
    <numFmt numFmtId="167" formatCode="0.00_);[Red]\(0.00\)"/>
    <numFmt numFmtId="168" formatCode="0.00_ "/>
  </numFmts>
  <fonts count="12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20"/>
      <name val="Arial"/>
      <family val="2"/>
    </font>
    <font>
      <sz val="10"/>
      <color theme="1"/>
      <name val="Arial Unicode MS"/>
      <family val="2"/>
      <charset val="134"/>
    </font>
    <font>
      <sz val="10"/>
      <name val="Calibri"/>
      <family val="2"/>
    </font>
    <font>
      <b/>
      <sz val="14"/>
      <name val="Arial"/>
      <family val="2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8">
    <xf numFmtId="0" fontId="0" fillId="0" borderId="0"/>
    <xf numFmtId="0" fontId="4" fillId="0" borderId="0"/>
    <xf numFmtId="0" fontId="2" fillId="0" borderId="0"/>
    <xf numFmtId="0" fontId="2" fillId="0" borderId="0"/>
    <xf numFmtId="0" fontId="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17">
    <xf numFmtId="0" fontId="0" fillId="0" borderId="0" xfId="0"/>
    <xf numFmtId="0" fontId="0" fillId="0" borderId="0" xfId="2" applyFont="1" applyAlignment="1">
      <alignment horizontal="center" vertical="center" textRotation="90"/>
    </xf>
    <xf numFmtId="0" fontId="2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165" fontId="2" fillId="0" borderId="0" xfId="2" applyNumberFormat="1"/>
    <xf numFmtId="0" fontId="2" fillId="0" borderId="0" xfId="2"/>
    <xf numFmtId="9" fontId="3" fillId="0" borderId="0" xfId="2" applyNumberFormat="1" applyFont="1"/>
    <xf numFmtId="164" fontId="2" fillId="0" borderId="0" xfId="2" applyNumberFormat="1"/>
    <xf numFmtId="0" fontId="3" fillId="0" borderId="0" xfId="2" applyFont="1"/>
    <xf numFmtId="0" fontId="2" fillId="0" borderId="0" xfId="2" applyFill="1"/>
    <xf numFmtId="1" fontId="2" fillId="0" borderId="0" xfId="2" applyNumberFormat="1" applyBorder="1" applyAlignment="1">
      <alignment horizontal="center"/>
    </xf>
    <xf numFmtId="165" fontId="2" fillId="0" borderId="0" xfId="2" applyNumberFormat="1" applyFont="1" applyFill="1" applyBorder="1"/>
    <xf numFmtId="0" fontId="2" fillId="0" borderId="0" xfId="2" applyBorder="1"/>
    <xf numFmtId="0" fontId="2" fillId="0" borderId="0" xfId="2" applyAlignment="1">
      <alignment horizontal="right"/>
    </xf>
    <xf numFmtId="0" fontId="2" fillId="0" borderId="0" xfId="2" applyFont="1" applyAlignment="1">
      <alignment horizontal="right"/>
    </xf>
    <xf numFmtId="9" fontId="2" fillId="0" borderId="0" xfId="2" applyNumberFormat="1" applyFont="1" applyAlignment="1">
      <alignment horizontal="right"/>
    </xf>
    <xf numFmtId="11" fontId="2" fillId="0" borderId="0" xfId="2" applyNumberFormat="1"/>
    <xf numFmtId="2" fontId="2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2" fillId="0" borderId="0" xfId="2" applyNumberFormat="1" applyFont="1" applyBorder="1"/>
    <xf numFmtId="2" fontId="2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1" fontId="0" fillId="2" borderId="0" xfId="0" applyNumberFormat="1" applyFill="1"/>
    <xf numFmtId="2" fontId="2" fillId="2" borderId="0" xfId="2" applyNumberFormat="1" applyFont="1" applyFill="1"/>
    <xf numFmtId="1" fontId="2" fillId="2" borderId="0" xfId="2" applyNumberFormat="1" applyFill="1"/>
    <xf numFmtId="166" fontId="8" fillId="2" borderId="0" xfId="0" applyNumberFormat="1" applyFont="1" applyFill="1" applyAlignment="1"/>
    <xf numFmtId="166" fontId="8" fillId="3" borderId="0" xfId="0" applyNumberFormat="1" applyFont="1" applyFill="1" applyAlignment="1"/>
    <xf numFmtId="0" fontId="0" fillId="0" borderId="0" xfId="0" applyBorder="1"/>
    <xf numFmtId="166" fontId="8" fillId="3" borderId="0" xfId="0" applyNumberFormat="1" applyFont="1" applyFill="1" applyAlignment="1">
      <alignment wrapText="1"/>
    </xf>
    <xf numFmtId="0" fontId="0" fillId="0" borderId="0" xfId="0"/>
    <xf numFmtId="0" fontId="2" fillId="0" borderId="0" xfId="2"/>
    <xf numFmtId="9" fontId="0" fillId="0" borderId="0" xfId="0" applyNumberFormat="1" applyAlignment="1">
      <alignment horizontal="right"/>
    </xf>
    <xf numFmtId="2" fontId="0" fillId="2" borderId="0" xfId="0" applyNumberFormat="1" applyFill="1"/>
    <xf numFmtId="2" fontId="0" fillId="0" borderId="1" xfId="0" applyNumberFormat="1" applyBorder="1"/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0" xfId="2" applyFont="1"/>
    <xf numFmtId="1" fontId="0" fillId="0" borderId="0" xfId="0" applyNumberFormat="1" applyFill="1"/>
    <xf numFmtId="1" fontId="0" fillId="0" borderId="0" xfId="0" applyNumberFormat="1" applyFont="1" applyFill="1"/>
    <xf numFmtId="0" fontId="9" fillId="0" borderId="4" xfId="0" applyFont="1" applyBorder="1" applyAlignment="1">
      <alignment horizontal="center" vertical="center" wrapText="1"/>
    </xf>
    <xf numFmtId="168" fontId="0" fillId="2" borderId="0" xfId="0" applyNumberFormat="1" applyFill="1"/>
    <xf numFmtId="2" fontId="0" fillId="0" borderId="0" xfId="0" applyNumberFormat="1"/>
    <xf numFmtId="164" fontId="0" fillId="2" borderId="1" xfId="2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1" xfId="2" applyNumberFormat="1" applyFont="1" applyFill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/>
    </xf>
    <xf numFmtId="2" fontId="0" fillId="0" borderId="11" xfId="0" applyNumberFormat="1" applyBorder="1"/>
    <xf numFmtId="164" fontId="0" fillId="2" borderId="11" xfId="2" applyNumberFormat="1" applyFont="1" applyFill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2" borderId="12" xfId="2" applyNumberFormat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2" borderId="14" xfId="2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2" borderId="16" xfId="2" applyNumberFormat="1" applyFont="1" applyFill="1" applyBorder="1" applyAlignment="1">
      <alignment horizontal="center"/>
    </xf>
    <xf numFmtId="164" fontId="0" fillId="2" borderId="17" xfId="2" applyNumberFormat="1" applyFont="1" applyFill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0" xfId="2" applyNumberFormat="1" applyFont="1" applyFill="1" applyBorder="1" applyAlignment="1">
      <alignment horizontal="center" vertical="center" textRotation="90" wrapText="1"/>
    </xf>
    <xf numFmtId="0" fontId="0" fillId="0" borderId="21" xfId="2" applyFont="1" applyFill="1" applyBorder="1" applyAlignment="1">
      <alignment horizontal="center" vertical="center" textRotation="90" wrapText="1"/>
    </xf>
    <xf numFmtId="167" fontId="0" fillId="2" borderId="20" xfId="2" applyNumberFormat="1" applyFont="1" applyFill="1" applyBorder="1" applyAlignment="1">
      <alignment horizontal="center" vertical="center" textRotation="90"/>
    </xf>
    <xf numFmtId="167" fontId="0" fillId="2" borderId="22" xfId="2" applyNumberFormat="1" applyFont="1" applyFill="1" applyBorder="1" applyAlignment="1">
      <alignment horizontal="center" vertical="center" textRotation="90"/>
    </xf>
    <xf numFmtId="167" fontId="0" fillId="5" borderId="22" xfId="2" applyNumberFormat="1" applyFont="1" applyFill="1" applyBorder="1" applyAlignment="1">
      <alignment horizontal="center" vertical="center" textRotation="90"/>
    </xf>
    <xf numFmtId="0" fontId="0" fillId="0" borderId="23" xfId="0" applyBorder="1" applyAlignment="1">
      <alignment horizontal="center"/>
    </xf>
    <xf numFmtId="164" fontId="0" fillId="2" borderId="18" xfId="2" applyNumberFormat="1" applyFont="1" applyFill="1" applyBorder="1" applyAlignment="1">
      <alignment horizontal="center"/>
    </xf>
    <xf numFmtId="2" fontId="0" fillId="0" borderId="18" xfId="0" applyNumberFormat="1" applyBorder="1"/>
    <xf numFmtId="164" fontId="0" fillId="3" borderId="18" xfId="2" applyNumberFormat="1" applyFont="1" applyFill="1" applyBorder="1" applyAlignment="1">
      <alignment horizontal="center"/>
    </xf>
    <xf numFmtId="164" fontId="0" fillId="0" borderId="0" xfId="0" applyNumberFormat="1"/>
    <xf numFmtId="164" fontId="11" fillId="5" borderId="12" xfId="0" applyNumberFormat="1" applyFont="1" applyFill="1" applyBorder="1" applyAlignment="1">
      <alignment horizontal="center"/>
    </xf>
    <xf numFmtId="164" fontId="11" fillId="5" borderId="14" xfId="0" applyNumberFormat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0" xfId="2" applyFont="1" applyFill="1" applyBorder="1" applyAlignment="1">
      <alignment horizontal="center" vertical="center" textRotation="90" wrapText="1"/>
    </xf>
    <xf numFmtId="164" fontId="0" fillId="0" borderId="28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29" xfId="0" applyNumberForma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164" fontId="0" fillId="0" borderId="25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164" fontId="0" fillId="0" borderId="18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164" fontId="0" fillId="0" borderId="16" xfId="0" applyNumberFormat="1" applyFont="1" applyBorder="1" applyAlignment="1">
      <alignment horizontal="center"/>
    </xf>
    <xf numFmtId="0" fontId="0" fillId="0" borderId="11" xfId="0" applyFont="1" applyBorder="1" applyAlignment="1">
      <alignment horizontal="center" vertical="center" wrapText="1"/>
    </xf>
    <xf numFmtId="164" fontId="3" fillId="5" borderId="3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7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9" fontId="7" fillId="0" borderId="0" xfId="2" applyNumberFormat="1" applyFont="1" applyAlignment="1">
      <alignment horizontal="center"/>
    </xf>
    <xf numFmtId="9" fontId="3" fillId="0" borderId="0" xfId="2" applyNumberFormat="1" applyFont="1" applyAlignment="1">
      <alignment horizontal="center"/>
    </xf>
  </cellXfs>
  <cellStyles count="18">
    <cellStyle name="Normal" xfId="0" builtinId="0"/>
    <cellStyle name="Normal 2" xfId="1"/>
    <cellStyle name="Normal 2 10" xfId="12"/>
    <cellStyle name="Normal 2 11" xfId="13"/>
    <cellStyle name="Normal 2 12" xfId="14"/>
    <cellStyle name="Normal 2 13" xfId="15"/>
    <cellStyle name="Normal 2 14" xfId="16"/>
    <cellStyle name="Normal 2 2" xfId="3"/>
    <cellStyle name="Normal 2 3" xfId="6"/>
    <cellStyle name="Normal 2 4" xfId="5"/>
    <cellStyle name="Normal 2 5" xfId="7"/>
    <cellStyle name="Normal 2 6" xfId="8"/>
    <cellStyle name="Normal 2 7" xfId="9"/>
    <cellStyle name="Normal 2 8" xfId="10"/>
    <cellStyle name="Normal 2 9" xfId="11"/>
    <cellStyle name="Normal 3" xfId="17"/>
    <cellStyle name="Normal_Chan_est_experiments_Cases 46.1 - 46.5" xfId="2"/>
    <cellStyle name="常规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1'!$B$30:$B$50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741.76</c:v>
                </c:pt>
                <c:pt idx="3">
                  <c:v>17802.240000000002</c:v>
                </c:pt>
                <c:pt idx="4">
                  <c:v>153544.69997950899</c:v>
                </c:pt>
                <c:pt idx="5">
                  <c:v>488077.70002049097</c:v>
                </c:pt>
                <c:pt idx="6">
                  <c:v>883436.34998975496</c:v>
                </c:pt>
                <c:pt idx="7">
                  <c:v>1240965.9999180399</c:v>
                </c:pt>
                <c:pt idx="8">
                  <c:v>1544348.4997745999</c:v>
                </c:pt>
                <c:pt idx="9">
                  <c:v>1870720.9998770601</c:v>
                </c:pt>
                <c:pt idx="10">
                  <c:v>2177067.4998975499</c:v>
                </c:pt>
                <c:pt idx="11">
                  <c:v>2584294.49985656</c:v>
                </c:pt>
                <c:pt idx="12">
                  <c:v>2986325.0000409801</c:v>
                </c:pt>
                <c:pt idx="13">
                  <c:v>3333473.9997541099</c:v>
                </c:pt>
                <c:pt idx="14">
                  <c:v>3554510.50018442</c:v>
                </c:pt>
                <c:pt idx="15">
                  <c:v>3659846.4998565698</c:v>
                </c:pt>
                <c:pt idx="16">
                  <c:v>3700639.5000614701</c:v>
                </c:pt>
                <c:pt idx="17">
                  <c:v>3705835.99983607</c:v>
                </c:pt>
                <c:pt idx="18">
                  <c:v>3708800</c:v>
                </c:pt>
                <c:pt idx="19">
                  <c:v>3708800</c:v>
                </c:pt>
                <c:pt idx="20">
                  <c:v>3708800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0F2-4CE6-B46F-1D4853B76189}"/>
            </c:ext>
          </c:extLst>
        </c:ser>
        <c:ser>
          <c:idx val="2"/>
          <c:order val="1"/>
          <c:tx>
            <c:strRef>
              <c:f>'case 1'!$C$28:$C$29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1'!$C$30:$C$50</c:f>
              <c:numCache>
                <c:formatCode>0.00</c:formatCode>
                <c:ptCount val="21"/>
                <c:pt idx="0">
                  <c:v>0</c:v>
                </c:pt>
                <c:pt idx="1">
                  <c:v>741.76</c:v>
                </c:pt>
                <c:pt idx="2">
                  <c:v>48956.160000000003</c:v>
                </c:pt>
                <c:pt idx="3">
                  <c:v>354560.88002156903</c:v>
                </c:pt>
                <c:pt idx="4">
                  <c:v>857474.75998921494</c:v>
                </c:pt>
                <c:pt idx="5">
                  <c:v>1243188.96004314</c:v>
                </c:pt>
                <c:pt idx="6">
                  <c:v>1564374.6398490199</c:v>
                </c:pt>
                <c:pt idx="7">
                  <c:v>1899648.5599352899</c:v>
                </c:pt>
                <c:pt idx="8">
                  <c:v>2298715.0399568598</c:v>
                </c:pt>
                <c:pt idx="9">
                  <c:v>2807563.5998921501</c:v>
                </c:pt>
                <c:pt idx="10" formatCode="0_);[Red]\(0\)">
                  <c:v>3312697.3601509798</c:v>
                </c:pt>
                <c:pt idx="11" formatCode="0_);[Red]\(0\)">
                  <c:v>3601240.8002156899</c:v>
                </c:pt>
                <c:pt idx="12" formatCode="0_);[Red]\(0\)">
                  <c:v>3693960.8002156899</c:v>
                </c:pt>
                <c:pt idx="13" formatCode="0_);[Red]\(0\)">
                  <c:v>3707318.07991372</c:v>
                </c:pt>
                <c:pt idx="14" formatCode="0_);[Red]\(0\)">
                  <c:v>3708800</c:v>
                </c:pt>
                <c:pt idx="15" formatCode="0_);[Red]\(0\)">
                  <c:v>3708800</c:v>
                </c:pt>
                <c:pt idx="16" formatCode="0_);[Red]\(0\)">
                  <c:v>3708800</c:v>
                </c:pt>
                <c:pt idx="17" formatCode="0_);[Red]\(0\)">
                  <c:v>3708800</c:v>
                </c:pt>
                <c:pt idx="18" formatCode="0_);[Red]\(0\)">
                  <c:v>3708800</c:v>
                </c:pt>
                <c:pt idx="19" formatCode="0_);[Red]\(0\)">
                  <c:v>3708800</c:v>
                </c:pt>
                <c:pt idx="20">
                  <c:v>3708800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0F2-4CE6-B46F-1D4853B76189}"/>
            </c:ext>
          </c:extLst>
        </c:ser>
        <c:ser>
          <c:idx val="4"/>
          <c:order val="2"/>
          <c:tx>
            <c:strRef>
              <c:f>'case 1'!$D$28:$D$29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1'!$D$30:$D$50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7493.2379633721102</c:v>
                </c:pt>
                <c:pt idx="4">
                  <c:v>29019.73333333329</c:v>
                </c:pt>
                <c:pt idx="5">
                  <c:v>371487.32464955316</c:v>
                </c:pt>
                <c:pt idx="6">
                  <c:v>883475.19999999925</c:v>
                </c:pt>
                <c:pt idx="7">
                  <c:v>1216568.0003021408</c:v>
                </c:pt>
                <c:pt idx="8">
                  <c:v>1527114.6666666663</c:v>
                </c:pt>
                <c:pt idx="9">
                  <c:v>1830847.1164287517</c:v>
                </c:pt>
                <c:pt idx="10">
                  <c:v>2171534.9333333313</c:v>
                </c:pt>
                <c:pt idx="11">
                  <c:v>2701390.9827358196</c:v>
                </c:pt>
                <c:pt idx="12">
                  <c:v>3198286.9333333303</c:v>
                </c:pt>
                <c:pt idx="13">
                  <c:v>3518178.1082831747</c:v>
                </c:pt>
                <c:pt idx="14">
                  <c:v>3684595.1999999983</c:v>
                </c:pt>
                <c:pt idx="15">
                  <c:v>3702461.8963038423</c:v>
                </c:pt>
                <c:pt idx="16">
                  <c:v>3708799.9999999912</c:v>
                </c:pt>
                <c:pt idx="17">
                  <c:v>3708799.9999999912</c:v>
                </c:pt>
                <c:pt idx="18">
                  <c:v>3708799.9999999912</c:v>
                </c:pt>
                <c:pt idx="19">
                  <c:v>3708799.9999999912</c:v>
                </c:pt>
                <c:pt idx="20">
                  <c:v>3708799.9999999912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0F2-4CE6-B46F-1D4853B76189}"/>
            </c:ext>
          </c:extLst>
        </c:ser>
        <c:ser>
          <c:idx val="5"/>
          <c:order val="3"/>
          <c:tx>
            <c:strRef>
              <c:f>'case 1'!$E$28:$E$29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1'!$E$30:$E$50</c:f>
              <c:numCache>
                <c:formatCode>0.00</c:formatCode>
                <c:ptCount val="21"/>
                <c:pt idx="0">
                  <c:v>0</c:v>
                </c:pt>
                <c:pt idx="1">
                  <c:v>1308.610466470943</c:v>
                </c:pt>
                <c:pt idx="2">
                  <c:v>5205.3333333333276</c:v>
                </c:pt>
                <c:pt idx="3">
                  <c:v>369917.68989442388</c:v>
                </c:pt>
                <c:pt idx="4">
                  <c:v>930843.73333333258</c:v>
                </c:pt>
                <c:pt idx="5">
                  <c:v>1287955.4400075527</c:v>
                </c:pt>
                <c:pt idx="6">
                  <c:v>1627837.8666666648</c:v>
                </c:pt>
                <c:pt idx="7">
                  <c:v>1980017.5284845768</c:v>
                </c:pt>
                <c:pt idx="8">
                  <c:v>2385994.6666666651</c:v>
                </c:pt>
                <c:pt idx="9">
                  <c:v>3105519.7475890126</c:v>
                </c:pt>
                <c:pt idx="10">
                  <c:v>3627726.9333333327</c:v>
                </c:pt>
                <c:pt idx="11">
                  <c:v>3687289.5168912872</c:v>
                </c:pt>
                <c:pt idx="12">
                  <c:v>3708799.9999999912</c:v>
                </c:pt>
                <c:pt idx="13">
                  <c:v>3708799.9999999912</c:v>
                </c:pt>
                <c:pt idx="14">
                  <c:v>3708799.9999999912</c:v>
                </c:pt>
                <c:pt idx="15">
                  <c:v>3708799.9999999912</c:v>
                </c:pt>
                <c:pt idx="16">
                  <c:v>3708799.9999999912</c:v>
                </c:pt>
                <c:pt idx="17">
                  <c:v>3708799.9999999912</c:v>
                </c:pt>
                <c:pt idx="18">
                  <c:v>3708799.9999999912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D0F2-4CE6-B46F-1D4853B76189}"/>
            </c:ext>
          </c:extLst>
        </c:ser>
        <c:ser>
          <c:idx val="7"/>
          <c:order val="4"/>
          <c:tx>
            <c:strRef>
              <c:f>'case 1'!$F$28:$F$29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1'!$F$30:$F$50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5097.6461538461463</c:v>
                </c:pt>
                <c:pt idx="4">
                  <c:v>19910.399999999972</c:v>
                </c:pt>
                <c:pt idx="5">
                  <c:v>336152.12199737184</c:v>
                </c:pt>
                <c:pt idx="6">
                  <c:v>825565.86666666553</c:v>
                </c:pt>
                <c:pt idx="7">
                  <c:v>1169696.6131117509</c:v>
                </c:pt>
                <c:pt idx="8">
                  <c:v>1495492.2666666657</c:v>
                </c:pt>
                <c:pt idx="9">
                  <c:v>1802564.2946928835</c:v>
                </c:pt>
                <c:pt idx="10">
                  <c:v>2142385.066666665</c:v>
                </c:pt>
                <c:pt idx="11">
                  <c:v>2660549.44286631</c:v>
                </c:pt>
                <c:pt idx="12">
                  <c:v>3154171.7333333306</c:v>
                </c:pt>
                <c:pt idx="13">
                  <c:v>3495821.0186719666</c:v>
                </c:pt>
                <c:pt idx="14">
                  <c:v>3678869.3333333321</c:v>
                </c:pt>
                <c:pt idx="15">
                  <c:v>3700913.5291725257</c:v>
                </c:pt>
                <c:pt idx="16">
                  <c:v>3708799.9999999912</c:v>
                </c:pt>
                <c:pt idx="17">
                  <c:v>3708799.9999999912</c:v>
                </c:pt>
                <c:pt idx="18">
                  <c:v>3708799.9999999912</c:v>
                </c:pt>
                <c:pt idx="19">
                  <c:v>3708799.9999999912</c:v>
                </c:pt>
                <c:pt idx="20">
                  <c:v>3708799.9999999912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D0F2-4CE6-B46F-1D4853B76189}"/>
            </c:ext>
          </c:extLst>
        </c:ser>
        <c:ser>
          <c:idx val="8"/>
          <c:order val="5"/>
          <c:tx>
            <c:strRef>
              <c:f>'case 1'!$G$28:$G$29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1'!$G$30:$G$50</c:f>
              <c:numCache>
                <c:formatCode>0.00</c:formatCode>
                <c:ptCount val="21"/>
                <c:pt idx="0">
                  <c:v>0</c:v>
                </c:pt>
                <c:pt idx="1">
                  <c:v>881.91203909373507</c:v>
                </c:pt>
                <c:pt idx="2">
                  <c:v>3513.5999999999963</c:v>
                </c:pt>
                <c:pt idx="3">
                  <c:v>343323.40975964913</c:v>
                </c:pt>
                <c:pt idx="4">
                  <c:v>878790.39999999944</c:v>
                </c:pt>
                <c:pt idx="5">
                  <c:v>1245324.3388513315</c:v>
                </c:pt>
                <c:pt idx="6">
                  <c:v>1598037.3333333328</c:v>
                </c:pt>
                <c:pt idx="7">
                  <c:v>1947685.47480021</c:v>
                </c:pt>
                <c:pt idx="8">
                  <c:v>2348125.8666666648</c:v>
                </c:pt>
                <c:pt idx="9">
                  <c:v>3064810.3847588827</c:v>
                </c:pt>
                <c:pt idx="10">
                  <c:v>3597926.3999999966</c:v>
                </c:pt>
                <c:pt idx="11">
                  <c:v>3678573.0325294761</c:v>
                </c:pt>
                <c:pt idx="12">
                  <c:v>3708539.7333333241</c:v>
                </c:pt>
                <c:pt idx="13">
                  <c:v>3708734.7805946702</c:v>
                </c:pt>
                <c:pt idx="14">
                  <c:v>3708799.9999999912</c:v>
                </c:pt>
                <c:pt idx="15">
                  <c:v>3708799.9999999912</c:v>
                </c:pt>
                <c:pt idx="16">
                  <c:v>3708799.9999999912</c:v>
                </c:pt>
                <c:pt idx="17">
                  <c:v>3708799.9999999912</c:v>
                </c:pt>
                <c:pt idx="18">
                  <c:v>3708799.9999999912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D0F2-4CE6-B46F-1D4853B76189}"/>
            </c:ext>
          </c:extLst>
        </c:ser>
        <c:ser>
          <c:idx val="10"/>
          <c:order val="6"/>
          <c:tx>
            <c:strRef>
              <c:f>'case 1'!$H$28:$H$29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7808</c:v>
                </c:pt>
                <c:pt idx="4">
                  <c:v>137420.79999999999</c:v>
                </c:pt>
                <c:pt idx="5">
                  <c:v>555929.59999999998</c:v>
                </c:pt>
                <c:pt idx="6">
                  <c:v>998643.19999999995</c:v>
                </c:pt>
                <c:pt idx="7">
                  <c:v>1301593.6000000001</c:v>
                </c:pt>
                <c:pt idx="8">
                  <c:v>1592441.6</c:v>
                </c:pt>
                <c:pt idx="9">
                  <c:v>1884070.4</c:v>
                </c:pt>
                <c:pt idx="10">
                  <c:v>2215129.6</c:v>
                </c:pt>
                <c:pt idx="11">
                  <c:v>2623097.6</c:v>
                </c:pt>
                <c:pt idx="12">
                  <c:v>3135692.7999999998</c:v>
                </c:pt>
                <c:pt idx="13">
                  <c:v>3494470.4</c:v>
                </c:pt>
                <c:pt idx="14">
                  <c:v>3652192</c:v>
                </c:pt>
                <c:pt idx="15">
                  <c:v>3699430.4</c:v>
                </c:pt>
                <c:pt idx="16">
                  <c:v>3708019.2</c:v>
                </c:pt>
                <c:pt idx="17">
                  <c:v>3708800</c:v>
                </c:pt>
                <c:pt idx="18">
                  <c:v>3708800</c:v>
                </c:pt>
                <c:pt idx="19">
                  <c:v>3708800</c:v>
                </c:pt>
                <c:pt idx="20">
                  <c:v>3708800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D0F2-4CE6-B46F-1D4853B76189}"/>
            </c:ext>
          </c:extLst>
        </c:ser>
        <c:ser>
          <c:idx val="11"/>
          <c:order val="7"/>
          <c:tx>
            <c:strRef>
              <c:f>'case 1'!$I$28:$I$29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1'!$I$30:$I$50</c:f>
              <c:numCache>
                <c:formatCode>0.00</c:formatCode>
                <c:ptCount val="21"/>
                <c:pt idx="0">
                  <c:v>0</c:v>
                </c:pt>
                <c:pt idx="1">
                  <c:v>15225.6</c:v>
                </c:pt>
                <c:pt idx="2">
                  <c:v>312710.40000000002</c:v>
                </c:pt>
                <c:pt idx="3">
                  <c:v>919392</c:v>
                </c:pt>
                <c:pt idx="4">
                  <c:v>1249670.3999999999</c:v>
                </c:pt>
                <c:pt idx="5">
                  <c:v>1572140.8</c:v>
                </c:pt>
                <c:pt idx="6">
                  <c:v>1867283.2</c:v>
                </c:pt>
                <c:pt idx="7">
                  <c:v>2214739.2000000002</c:v>
                </c:pt>
                <c:pt idx="8">
                  <c:v>2824934.4</c:v>
                </c:pt>
                <c:pt idx="9">
                  <c:v>3447622.4</c:v>
                </c:pt>
                <c:pt idx="10">
                  <c:v>3672883.2000000002</c:v>
                </c:pt>
                <c:pt idx="11">
                  <c:v>3706067.2</c:v>
                </c:pt>
                <c:pt idx="12">
                  <c:v>3708800</c:v>
                </c:pt>
                <c:pt idx="13">
                  <c:v>3708800</c:v>
                </c:pt>
                <c:pt idx="14">
                  <c:v>3708800</c:v>
                </c:pt>
                <c:pt idx="15">
                  <c:v>3708800</c:v>
                </c:pt>
                <c:pt idx="16">
                  <c:v>3708800</c:v>
                </c:pt>
                <c:pt idx="17">
                  <c:v>3708800</c:v>
                </c:pt>
                <c:pt idx="18">
                  <c:v>3708800</c:v>
                </c:pt>
                <c:pt idx="19">
                  <c:v>3708800</c:v>
                </c:pt>
                <c:pt idx="20">
                  <c:v>3708800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D0F2-4CE6-B46F-1D4853B76189}"/>
            </c:ext>
          </c:extLst>
        </c:ser>
        <c:ser>
          <c:idx val="13"/>
          <c:order val="8"/>
          <c:tx>
            <c:strRef>
              <c:f>'case 1'!$J$28:$J$29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1'!$J$30:$J$50</c:f>
              <c:numCache>
                <c:formatCode>0.00</c:formatCode>
                <c:ptCount val="21"/>
                <c:pt idx="3">
                  <c:v>24400</c:v>
                </c:pt>
                <c:pt idx="4">
                  <c:v>165920</c:v>
                </c:pt>
                <c:pt idx="5">
                  <c:v>585600</c:v>
                </c:pt>
                <c:pt idx="6">
                  <c:v>912560</c:v>
                </c:pt>
                <c:pt idx="7" formatCode="0.00_ ">
                  <c:v>1268800</c:v>
                </c:pt>
                <c:pt idx="8">
                  <c:v>1586000</c:v>
                </c:pt>
                <c:pt idx="9">
                  <c:v>1839760</c:v>
                </c:pt>
                <c:pt idx="10">
                  <c:v>2166720</c:v>
                </c:pt>
                <c:pt idx="11">
                  <c:v>2537600</c:v>
                </c:pt>
                <c:pt idx="12">
                  <c:v>2937760</c:v>
                </c:pt>
                <c:pt idx="13">
                  <c:v>3323280</c:v>
                </c:pt>
                <c:pt idx="14">
                  <c:v>3616080</c:v>
                </c:pt>
                <c:pt idx="15">
                  <c:v>3684400</c:v>
                </c:pt>
                <c:pt idx="16">
                  <c:v>3699040</c:v>
                </c:pt>
                <c:pt idx="17">
                  <c:v>3708800</c:v>
                </c:pt>
                <c:pt idx="18">
                  <c:v>3708800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D0F2-4CE6-B46F-1D4853B76189}"/>
            </c:ext>
          </c:extLst>
        </c:ser>
        <c:ser>
          <c:idx val="14"/>
          <c:order val="9"/>
          <c:tx>
            <c:strRef>
              <c:f>'case 1'!$K$28:$K$29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1'!$K$30:$K$50</c:f>
              <c:numCache>
                <c:formatCode>0.00</c:formatCode>
                <c:ptCount val="21"/>
                <c:pt idx="1">
                  <c:v>0</c:v>
                </c:pt>
                <c:pt idx="2">
                  <c:v>19520</c:v>
                </c:pt>
                <c:pt idx="3">
                  <c:v>409920</c:v>
                </c:pt>
                <c:pt idx="4">
                  <c:v>932080</c:v>
                </c:pt>
                <c:pt idx="5">
                  <c:v>1210240</c:v>
                </c:pt>
                <c:pt idx="6">
                  <c:v>1512800</c:v>
                </c:pt>
                <c:pt idx="7">
                  <c:v>1859280</c:v>
                </c:pt>
                <c:pt idx="8">
                  <c:v>2186240</c:v>
                </c:pt>
                <c:pt idx="9">
                  <c:v>2679120</c:v>
                </c:pt>
                <c:pt idx="10">
                  <c:v>3298880</c:v>
                </c:pt>
                <c:pt idx="11">
                  <c:v>3586800</c:v>
                </c:pt>
                <c:pt idx="12">
                  <c:v>3684400</c:v>
                </c:pt>
                <c:pt idx="13">
                  <c:v>3708800</c:v>
                </c:pt>
                <c:pt idx="14">
                  <c:v>3708800</c:v>
                </c:pt>
                <c:pt idx="15">
                  <c:v>3708800</c:v>
                </c:pt>
                <c:pt idx="16">
                  <c:v>3708800</c:v>
                </c:pt>
                <c:pt idx="17">
                  <c:v>3708800</c:v>
                </c:pt>
                <c:pt idx="18">
                  <c:v>3708800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D0F2-4CE6-B46F-1D4853B76189}"/>
            </c:ext>
          </c:extLst>
        </c:ser>
        <c:ser>
          <c:idx val="0"/>
          <c:order val="10"/>
          <c:tx>
            <c:strRef>
              <c:f>'case 1'!$L$28:$L$29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D0F2-4CE6-B46F-1D4853B76189}"/>
            </c:ext>
          </c:extLst>
        </c:ser>
        <c:ser>
          <c:idx val="3"/>
          <c:order val="11"/>
          <c:tx>
            <c:strRef>
              <c:f>'case 1'!$M$28:$M$29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D0F2-4CE6-B46F-1D4853B76189}"/>
            </c:ext>
          </c:extLst>
        </c:ser>
        <c:ser>
          <c:idx val="6"/>
          <c:order val="12"/>
          <c:tx>
            <c:strRef>
              <c:f>'case 1'!$N$28:$N$29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D0F2-4CE6-B46F-1D4853B76189}"/>
            </c:ext>
          </c:extLst>
        </c:ser>
        <c:ser>
          <c:idx val="9"/>
          <c:order val="13"/>
          <c:tx>
            <c:strRef>
              <c:f>'case 1'!$O$28:$O$29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D0F2-4CE6-B46F-1D4853B76189}"/>
            </c:ext>
          </c:extLst>
        </c:ser>
        <c:ser>
          <c:idx val="12"/>
          <c:order val="14"/>
          <c:tx>
            <c:strRef>
              <c:f>'case 1'!$P$28:$P$29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D0F2-4CE6-B46F-1D4853B76189}"/>
            </c:ext>
          </c:extLst>
        </c:ser>
        <c:ser>
          <c:idx val="15"/>
          <c:order val="15"/>
          <c:tx>
            <c:strRef>
              <c:f>'case 1'!$Q$28:$Q$29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D0F2-4CE6-B46F-1D4853B76189}"/>
            </c:ext>
          </c:extLst>
        </c:ser>
        <c:ser>
          <c:idx val="16"/>
          <c:order val="16"/>
          <c:tx>
            <c:strRef>
              <c:f>'case 1'!$R$28:$R$29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D0F2-4CE6-B46F-1D4853B76189}"/>
            </c:ext>
          </c:extLst>
        </c:ser>
        <c:ser>
          <c:idx val="17"/>
          <c:order val="17"/>
          <c:tx>
            <c:strRef>
              <c:f>'case 1'!$S$28:$S$29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D0F2-4CE6-B46F-1D4853B76189}"/>
            </c:ext>
          </c:extLst>
        </c:ser>
        <c:ser>
          <c:idx val="18"/>
          <c:order val="18"/>
          <c:tx>
            <c:strRef>
              <c:f>'case 1'!$T$28:$T$29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D0F2-4CE6-B46F-1D4853B76189}"/>
            </c:ext>
          </c:extLst>
        </c:ser>
        <c:ser>
          <c:idx val="19"/>
          <c:order val="19"/>
          <c:tx>
            <c:strRef>
              <c:f>'case 1'!$U$28:$U$29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D0F2-4CE6-B46F-1D4853B76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136776"/>
        <c:axId val="242137168"/>
      </c:scatterChart>
      <c:valAx>
        <c:axId val="2421367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2137168"/>
        <c:crosses val="autoZero"/>
        <c:crossBetween val="midCat"/>
        <c:majorUnit val="1"/>
      </c:valAx>
      <c:valAx>
        <c:axId val="2421371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21367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2'!$B$28:$B$29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2'!$B$30:$B$50</c:f>
              <c:numCache>
                <c:formatCode>0.00</c:formatCode>
                <c:ptCount val="21"/>
                <c:pt idx="0">
                  <c:v>0</c:v>
                </c:pt>
                <c:pt idx="1">
                  <c:v>91.2</c:v>
                </c:pt>
                <c:pt idx="2">
                  <c:v>91.2</c:v>
                </c:pt>
                <c:pt idx="3">
                  <c:v>3830.4</c:v>
                </c:pt>
                <c:pt idx="4">
                  <c:v>16507.2</c:v>
                </c:pt>
                <c:pt idx="5">
                  <c:v>42408</c:v>
                </c:pt>
                <c:pt idx="6">
                  <c:v>76608</c:v>
                </c:pt>
                <c:pt idx="7">
                  <c:v>115641.60000000001</c:v>
                </c:pt>
                <c:pt idx="8">
                  <c:v>156134.39999999999</c:v>
                </c:pt>
                <c:pt idx="9">
                  <c:v>193435.2</c:v>
                </c:pt>
                <c:pt idx="10">
                  <c:v>232012.79999999999</c:v>
                </c:pt>
                <c:pt idx="11">
                  <c:v>267124.8</c:v>
                </c:pt>
                <c:pt idx="12">
                  <c:v>303148.79999999999</c:v>
                </c:pt>
                <c:pt idx="13">
                  <c:v>338808</c:v>
                </c:pt>
                <c:pt idx="14">
                  <c:v>369542.40000000002</c:v>
                </c:pt>
                <c:pt idx="15">
                  <c:v>393436.8</c:v>
                </c:pt>
                <c:pt idx="16">
                  <c:v>415324.8</c:v>
                </c:pt>
                <c:pt idx="17">
                  <c:v>432652.79999999999</c:v>
                </c:pt>
                <c:pt idx="18">
                  <c:v>443505.6</c:v>
                </c:pt>
                <c:pt idx="19">
                  <c:v>450072</c:v>
                </c:pt>
                <c:pt idx="20">
                  <c:v>453446.40000000002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A31-4BBA-8CE0-2FAFD588A94A}"/>
            </c:ext>
          </c:extLst>
        </c:ser>
        <c:ser>
          <c:idx val="2"/>
          <c:order val="1"/>
          <c:tx>
            <c:strRef>
              <c:f>'case 2'!$C$28:$C$29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2'!$C$30:$C$50</c:f>
              <c:numCache>
                <c:formatCode>0.00</c:formatCode>
                <c:ptCount val="21"/>
                <c:pt idx="0">
                  <c:v>0</c:v>
                </c:pt>
                <c:pt idx="1">
                  <c:v>912</c:v>
                </c:pt>
                <c:pt idx="2">
                  <c:v>5472</c:v>
                </c:pt>
                <c:pt idx="3" formatCode="0_);[Red]\(0\)">
                  <c:v>24441.599999999999</c:v>
                </c:pt>
                <c:pt idx="4" formatCode="0_);[Red]\(0\)">
                  <c:v>64296</c:v>
                </c:pt>
                <c:pt idx="5" formatCode="0_);[Red]\(0\)">
                  <c:v>115550.39999999999</c:v>
                </c:pt>
                <c:pt idx="6" formatCode="0_);[Red]\(0\)">
                  <c:v>161150.39999999999</c:v>
                </c:pt>
                <c:pt idx="7" formatCode="0_);[Red]\(0\)">
                  <c:v>199180.79999999999</c:v>
                </c:pt>
                <c:pt idx="8" formatCode="0_);[Red]\(0\)">
                  <c:v>241588.8</c:v>
                </c:pt>
                <c:pt idx="9" formatCode="0_);[Red]\(0\)">
                  <c:v>287097.59999999998</c:v>
                </c:pt>
                <c:pt idx="10" formatCode="0_);[Red]\(0\)">
                  <c:v>330873.59999999998</c:v>
                </c:pt>
                <c:pt idx="11" formatCode="0_);[Red]\(0\)">
                  <c:v>374467.2</c:v>
                </c:pt>
                <c:pt idx="12" formatCode="0_);[Red]\(0\)">
                  <c:v>411859.20000000001</c:v>
                </c:pt>
                <c:pt idx="13" formatCode="0_);[Red]\(0\)">
                  <c:v>431923.20000000001</c:v>
                </c:pt>
                <c:pt idx="14" formatCode="0_);[Red]\(0\)">
                  <c:v>444052.8</c:v>
                </c:pt>
                <c:pt idx="15" formatCode="0_);[Red]\(0\)">
                  <c:v>451166.4</c:v>
                </c:pt>
                <c:pt idx="16" formatCode="0_);[Red]\(0\)">
                  <c:v>453902.4</c:v>
                </c:pt>
                <c:pt idx="17" formatCode="0_);[Red]\(0\)">
                  <c:v>455088</c:v>
                </c:pt>
                <c:pt idx="18" formatCode="0_);[Red]\(0\)">
                  <c:v>455908.8</c:v>
                </c:pt>
                <c:pt idx="19" formatCode="0_);[Red]\(0\)">
                  <c:v>456000</c:v>
                </c:pt>
                <c:pt idx="20" formatCode="0_);[Red]\(0\)">
                  <c:v>456000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A31-4BBA-8CE0-2FAFD588A94A}"/>
            </c:ext>
          </c:extLst>
        </c:ser>
        <c:ser>
          <c:idx val="4"/>
          <c:order val="2"/>
          <c:tx>
            <c:strRef>
              <c:f>'case 2'!$D$28:$D$29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2'!$D$30:$D$50</c:f>
              <c:numCache>
                <c:formatCode>0.00</c:formatCode>
                <c:ptCount val="21"/>
                <c:pt idx="0">
                  <c:v>15.999999999999989</c:v>
                </c:pt>
                <c:pt idx="1">
                  <c:v>20.015384615384601</c:v>
                </c:pt>
                <c:pt idx="2">
                  <c:v>31.999999999999979</c:v>
                </c:pt>
                <c:pt idx="3">
                  <c:v>1151.8905117514998</c:v>
                </c:pt>
                <c:pt idx="4">
                  <c:v>4175.9999999999982</c:v>
                </c:pt>
                <c:pt idx="5">
                  <c:v>21825.577491036613</c:v>
                </c:pt>
                <c:pt idx="6">
                  <c:v>53759.999999999964</c:v>
                </c:pt>
                <c:pt idx="7">
                  <c:v>97556.619172061008</c:v>
                </c:pt>
                <c:pt idx="8">
                  <c:v>147199.99999999988</c:v>
                </c:pt>
                <c:pt idx="9">
                  <c:v>189557.00214200627</c:v>
                </c:pt>
                <c:pt idx="10">
                  <c:v>230671.99999999983</c:v>
                </c:pt>
                <c:pt idx="11">
                  <c:v>272708.85717238806</c:v>
                </c:pt>
                <c:pt idx="12">
                  <c:v>313615.99999999977</c:v>
                </c:pt>
                <c:pt idx="13">
                  <c:v>353846.23964756046</c:v>
                </c:pt>
                <c:pt idx="14">
                  <c:v>388463.99999999965</c:v>
                </c:pt>
                <c:pt idx="15">
                  <c:v>414856.27802868193</c:v>
                </c:pt>
                <c:pt idx="16">
                  <c:v>433503.99999999971</c:v>
                </c:pt>
                <c:pt idx="17">
                  <c:v>444625.77305019478</c:v>
                </c:pt>
                <c:pt idx="18">
                  <c:v>451055.99999999994</c:v>
                </c:pt>
                <c:pt idx="19">
                  <c:v>453859.74739970278</c:v>
                </c:pt>
                <c:pt idx="20">
                  <c:v>455040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4A31-4BBA-8CE0-2FAFD588A94A}"/>
            </c:ext>
          </c:extLst>
        </c:ser>
        <c:ser>
          <c:idx val="5"/>
          <c:order val="3"/>
          <c:tx>
            <c:strRef>
              <c:f>'case 2'!$E$28:$E$29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2'!$E$30:$E$50</c:f>
              <c:numCache>
                <c:formatCode>0.00</c:formatCode>
                <c:ptCount val="21"/>
                <c:pt idx="0">
                  <c:v>0</c:v>
                </c:pt>
                <c:pt idx="1">
                  <c:v>105.31966813079548</c:v>
                </c:pt>
                <c:pt idx="2">
                  <c:v>415.99999999999989</c:v>
                </c:pt>
                <c:pt idx="3">
                  <c:v>10400.546502872916</c:v>
                </c:pt>
                <c:pt idx="4">
                  <c:v>32783.999999999985</c:v>
                </c:pt>
                <c:pt idx="5">
                  <c:v>83500.659797927699</c:v>
                </c:pt>
                <c:pt idx="6">
                  <c:v>146751.99999999997</c:v>
                </c:pt>
                <c:pt idx="7">
                  <c:v>192018.63145864857</c:v>
                </c:pt>
                <c:pt idx="8">
                  <c:v>236719.99999999983</c:v>
                </c:pt>
                <c:pt idx="9">
                  <c:v>291472.17322028812</c:v>
                </c:pt>
                <c:pt idx="10">
                  <c:v>345039.99999999977</c:v>
                </c:pt>
                <c:pt idx="11">
                  <c:v>393055.5975945915</c:v>
                </c:pt>
                <c:pt idx="12">
                  <c:v>427375.99999999971</c:v>
                </c:pt>
                <c:pt idx="13">
                  <c:v>444246.83872586541</c:v>
                </c:pt>
                <c:pt idx="14">
                  <c:v>452735.99999999994</c:v>
                </c:pt>
                <c:pt idx="15">
                  <c:v>454784.11480507313</c:v>
                </c:pt>
                <c:pt idx="16">
                  <c:v>455663.99999999983</c:v>
                </c:pt>
                <c:pt idx="17">
                  <c:v>455896.11822660075</c:v>
                </c:pt>
                <c:pt idx="18">
                  <c:v>455983.99999999971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4A31-4BBA-8CE0-2FAFD588A94A}"/>
            </c:ext>
          </c:extLst>
        </c:ser>
        <c:ser>
          <c:idx val="7"/>
          <c:order val="4"/>
          <c:tx>
            <c:strRef>
              <c:f>'case 2'!$F$28:$F$29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2'!$F$30:$F$50</c:f>
              <c:numCache>
                <c:formatCode>0.00</c:formatCode>
                <c:ptCount val="21"/>
                <c:pt idx="0">
                  <c:v>15.999999999999989</c:v>
                </c:pt>
                <c:pt idx="1">
                  <c:v>20.028776978417252</c:v>
                </c:pt>
                <c:pt idx="2">
                  <c:v>31.999999999999979</c:v>
                </c:pt>
                <c:pt idx="3">
                  <c:v>619.63207090188132</c:v>
                </c:pt>
                <c:pt idx="4">
                  <c:v>2239.9999999999973</c:v>
                </c:pt>
                <c:pt idx="5">
                  <c:v>14391.773907686298</c:v>
                </c:pt>
                <c:pt idx="6">
                  <c:v>38527.999999999964</c:v>
                </c:pt>
                <c:pt idx="7">
                  <c:v>79841.167179349766</c:v>
                </c:pt>
                <c:pt idx="8">
                  <c:v>130863.9999999999</c:v>
                </c:pt>
                <c:pt idx="9">
                  <c:v>176132.60074422834</c:v>
                </c:pt>
                <c:pt idx="10">
                  <c:v>220447.99999999988</c:v>
                </c:pt>
                <c:pt idx="11">
                  <c:v>263631.69889060507</c:v>
                </c:pt>
                <c:pt idx="12">
                  <c:v>305247.99999999959</c:v>
                </c:pt>
                <c:pt idx="13">
                  <c:v>346620.49171746452</c:v>
                </c:pt>
                <c:pt idx="14">
                  <c:v>382511.99999999988</c:v>
                </c:pt>
                <c:pt idx="15">
                  <c:v>410189.09924656054</c:v>
                </c:pt>
                <c:pt idx="16">
                  <c:v>430143.99999999965</c:v>
                </c:pt>
                <c:pt idx="17">
                  <c:v>442611.20067010744</c:v>
                </c:pt>
                <c:pt idx="18">
                  <c:v>450015.99999999988</c:v>
                </c:pt>
                <c:pt idx="19">
                  <c:v>453414.30679611652</c:v>
                </c:pt>
                <c:pt idx="20">
                  <c:v>454864.00000000006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4A31-4BBA-8CE0-2FAFD588A94A}"/>
            </c:ext>
          </c:extLst>
        </c:ser>
        <c:ser>
          <c:idx val="8"/>
          <c:order val="5"/>
          <c:tx>
            <c:strRef>
              <c:f>'case 2'!$G$28:$G$29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2'!$G$30:$G$50</c:f>
              <c:numCache>
                <c:formatCode>0.00</c:formatCode>
                <c:ptCount val="21"/>
                <c:pt idx="0">
                  <c:v>0</c:v>
                </c:pt>
                <c:pt idx="1">
                  <c:v>28.148036253776414</c:v>
                </c:pt>
                <c:pt idx="2">
                  <c:v>111.99999999999991</c:v>
                </c:pt>
                <c:pt idx="3">
                  <c:v>6274.6630581989912</c:v>
                </c:pt>
                <c:pt idx="4">
                  <c:v>21183.999999999982</c:v>
                </c:pt>
                <c:pt idx="5">
                  <c:v>66501.74689033805</c:v>
                </c:pt>
                <c:pt idx="6">
                  <c:v>128175.99999999993</c:v>
                </c:pt>
                <c:pt idx="7">
                  <c:v>175505.53924501786</c:v>
                </c:pt>
                <c:pt idx="8">
                  <c:v>223167.99999999988</c:v>
                </c:pt>
                <c:pt idx="9">
                  <c:v>278645.68367584533</c:v>
                </c:pt>
                <c:pt idx="10">
                  <c:v>333215.99999999983</c:v>
                </c:pt>
                <c:pt idx="11">
                  <c:v>384417.25370764983</c:v>
                </c:pt>
                <c:pt idx="12">
                  <c:v>422095.99999999959</c:v>
                </c:pt>
                <c:pt idx="13">
                  <c:v>441496.30319859547</c:v>
                </c:pt>
                <c:pt idx="14">
                  <c:v>451551.99999999983</c:v>
                </c:pt>
                <c:pt idx="15">
                  <c:v>454235.35532889399</c:v>
                </c:pt>
                <c:pt idx="16">
                  <c:v>455439.99999999988</c:v>
                </c:pt>
                <c:pt idx="17">
                  <c:v>455831.30685920554</c:v>
                </c:pt>
                <c:pt idx="18">
                  <c:v>455983.99999999971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4A31-4BBA-8CE0-2FAFD588A94A}"/>
            </c:ext>
          </c:extLst>
        </c:ser>
        <c:ser>
          <c:idx val="10"/>
          <c:order val="6"/>
          <c:tx>
            <c:strRef>
              <c:f>'case 2'!$H$28:$H$29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2'!$H$30:$H$50</c:f>
              <c:numCache>
                <c:formatCode>0.00</c:formatCode>
                <c:ptCount val="21"/>
                <c:pt idx="0">
                  <c:v>0</c:v>
                </c:pt>
                <c:pt idx="1">
                  <c:v>48</c:v>
                </c:pt>
                <c:pt idx="2">
                  <c:v>384</c:v>
                </c:pt>
                <c:pt idx="3">
                  <c:v>3456</c:v>
                </c:pt>
                <c:pt idx="4">
                  <c:v>13680</c:v>
                </c:pt>
                <c:pt idx="5">
                  <c:v>40464</c:v>
                </c:pt>
                <c:pt idx="6">
                  <c:v>78288</c:v>
                </c:pt>
                <c:pt idx="7">
                  <c:v>119952</c:v>
                </c:pt>
                <c:pt idx="8">
                  <c:v>163104</c:v>
                </c:pt>
                <c:pt idx="9">
                  <c:v>204960</c:v>
                </c:pt>
                <c:pt idx="10">
                  <c:v>247440</c:v>
                </c:pt>
                <c:pt idx="11">
                  <c:v>285360</c:v>
                </c:pt>
                <c:pt idx="12">
                  <c:v>325392</c:v>
                </c:pt>
                <c:pt idx="13">
                  <c:v>362208</c:v>
                </c:pt>
                <c:pt idx="14">
                  <c:v>396384</c:v>
                </c:pt>
                <c:pt idx="15">
                  <c:v>417600</c:v>
                </c:pt>
                <c:pt idx="16">
                  <c:v>432768</c:v>
                </c:pt>
                <c:pt idx="17">
                  <c:v>443856</c:v>
                </c:pt>
                <c:pt idx="18">
                  <c:v>450192</c:v>
                </c:pt>
                <c:pt idx="19">
                  <c:v>453504</c:v>
                </c:pt>
                <c:pt idx="20">
                  <c:v>454608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4A31-4BBA-8CE0-2FAFD588A94A}"/>
            </c:ext>
          </c:extLst>
        </c:ser>
        <c:ser>
          <c:idx val="11"/>
          <c:order val="7"/>
          <c:tx>
            <c:strRef>
              <c:f>'case 2'!$I$28:$I$29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2'!$I$30:$I$50</c:f>
              <c:numCache>
                <c:formatCode>0.00</c:formatCode>
                <c:ptCount val="21"/>
                <c:pt idx="0">
                  <c:v>144</c:v>
                </c:pt>
                <c:pt idx="1">
                  <c:v>2736</c:v>
                </c:pt>
                <c:pt idx="2">
                  <c:v>18000</c:v>
                </c:pt>
                <c:pt idx="3">
                  <c:v>56352</c:v>
                </c:pt>
                <c:pt idx="4">
                  <c:v>107136</c:v>
                </c:pt>
                <c:pt idx="5">
                  <c:v>156528</c:v>
                </c:pt>
                <c:pt idx="6">
                  <c:v>200304</c:v>
                </c:pt>
                <c:pt idx="7">
                  <c:v>245952</c:v>
                </c:pt>
                <c:pt idx="8">
                  <c:v>291696</c:v>
                </c:pt>
                <c:pt idx="9">
                  <c:v>343920</c:v>
                </c:pt>
                <c:pt idx="10">
                  <c:v>390480</c:v>
                </c:pt>
                <c:pt idx="11">
                  <c:v>423504</c:v>
                </c:pt>
                <c:pt idx="12">
                  <c:v>441744</c:v>
                </c:pt>
                <c:pt idx="13">
                  <c:v>450912</c:v>
                </c:pt>
                <c:pt idx="14">
                  <c:v>454512</c:v>
                </c:pt>
                <c:pt idx="15">
                  <c:v>455664</c:v>
                </c:pt>
                <c:pt idx="16">
                  <c:v>455808</c:v>
                </c:pt>
                <c:pt idx="17">
                  <c:v>455952</c:v>
                </c:pt>
                <c:pt idx="18">
                  <c:v>455952</c:v>
                </c:pt>
                <c:pt idx="19">
                  <c:v>456000</c:v>
                </c:pt>
                <c:pt idx="20">
                  <c:v>456000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4A31-4BBA-8CE0-2FAFD588A94A}"/>
            </c:ext>
          </c:extLst>
        </c:ser>
        <c:ser>
          <c:idx val="13"/>
          <c:order val="8"/>
          <c:tx>
            <c:strRef>
              <c:f>'case 2'!$J$28:$J$29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2'!$J$30:$J$50</c:f>
              <c:numCache>
                <c:formatCode>0.00</c:formatCode>
                <c:ptCount val="21"/>
                <c:pt idx="9">
                  <c:v>211008</c:v>
                </c:pt>
                <c:pt idx="10">
                  <c:v>248160</c:v>
                </c:pt>
                <c:pt idx="11">
                  <c:v>281952</c:v>
                </c:pt>
                <c:pt idx="12">
                  <c:v>319680</c:v>
                </c:pt>
                <c:pt idx="13">
                  <c:v>353376</c:v>
                </c:pt>
                <c:pt idx="14">
                  <c:v>377376</c:v>
                </c:pt>
                <c:pt idx="15">
                  <c:v>404544</c:v>
                </c:pt>
                <c:pt idx="16">
                  <c:v>422400</c:v>
                </c:pt>
                <c:pt idx="17">
                  <c:v>435072</c:v>
                </c:pt>
                <c:pt idx="18">
                  <c:v>444384</c:v>
                </c:pt>
                <c:pt idx="19">
                  <c:v>449952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4A31-4BBA-8CE0-2FAFD588A94A}"/>
            </c:ext>
          </c:extLst>
        </c:ser>
        <c:ser>
          <c:idx val="14"/>
          <c:order val="9"/>
          <c:tx>
            <c:strRef>
              <c:f>'case 2'!$K$28:$K$29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2'!$K$30:$K$50</c:f>
              <c:numCache>
                <c:formatCode>0.00</c:formatCode>
                <c:ptCount val="21"/>
                <c:pt idx="4">
                  <c:v>120960</c:v>
                </c:pt>
                <c:pt idx="5">
                  <c:v>165792</c:v>
                </c:pt>
                <c:pt idx="6">
                  <c:v>208896</c:v>
                </c:pt>
                <c:pt idx="7">
                  <c:v>253056</c:v>
                </c:pt>
                <c:pt idx="8">
                  <c:v>296064</c:v>
                </c:pt>
                <c:pt idx="9">
                  <c:v>343296</c:v>
                </c:pt>
                <c:pt idx="10">
                  <c:v>384672</c:v>
                </c:pt>
                <c:pt idx="11">
                  <c:v>416160</c:v>
                </c:pt>
                <c:pt idx="12">
                  <c:v>436224</c:v>
                </c:pt>
                <c:pt idx="13">
                  <c:v>448992</c:v>
                </c:pt>
                <c:pt idx="14">
                  <c:v>452352</c:v>
                </c:pt>
                <c:pt idx="15">
                  <c:v>454464</c:v>
                </c:pt>
                <c:pt idx="16">
                  <c:v>455904</c:v>
                </c:pt>
                <c:pt idx="17">
                  <c:v>456000</c:v>
                </c:pt>
                <c:pt idx="18">
                  <c:v>456000</c:v>
                </c:pt>
                <c:pt idx="19">
                  <c:v>456000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4A31-4BBA-8CE0-2FAFD588A94A}"/>
            </c:ext>
          </c:extLst>
        </c:ser>
        <c:ser>
          <c:idx val="0"/>
          <c:order val="10"/>
          <c:tx>
            <c:strRef>
              <c:f>'case 2'!$L$28:$L$29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4A31-4BBA-8CE0-2FAFD588A94A}"/>
            </c:ext>
          </c:extLst>
        </c:ser>
        <c:ser>
          <c:idx val="3"/>
          <c:order val="11"/>
          <c:tx>
            <c:strRef>
              <c:f>'case 2'!$M$28:$M$29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4A31-4BBA-8CE0-2FAFD588A94A}"/>
            </c:ext>
          </c:extLst>
        </c:ser>
        <c:ser>
          <c:idx val="6"/>
          <c:order val="12"/>
          <c:tx>
            <c:strRef>
              <c:f>'case 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4A31-4BBA-8CE0-2FAFD588A94A}"/>
            </c:ext>
          </c:extLst>
        </c:ser>
        <c:ser>
          <c:idx val="9"/>
          <c:order val="13"/>
          <c:tx>
            <c:strRef>
              <c:f>'case 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4A31-4BBA-8CE0-2FAFD588A94A}"/>
            </c:ext>
          </c:extLst>
        </c:ser>
        <c:ser>
          <c:idx val="12"/>
          <c:order val="14"/>
          <c:tx>
            <c:strRef>
              <c:f>'case 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4A31-4BBA-8CE0-2FAFD588A94A}"/>
            </c:ext>
          </c:extLst>
        </c:ser>
        <c:ser>
          <c:idx val="15"/>
          <c:order val="15"/>
          <c:tx>
            <c:strRef>
              <c:f>'case 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4A31-4BBA-8CE0-2FAFD588A94A}"/>
            </c:ext>
          </c:extLst>
        </c:ser>
        <c:ser>
          <c:idx val="16"/>
          <c:order val="16"/>
          <c:tx>
            <c:strRef>
              <c:f>'case 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4A31-4BBA-8CE0-2FAFD588A94A}"/>
            </c:ext>
          </c:extLst>
        </c:ser>
        <c:ser>
          <c:idx val="17"/>
          <c:order val="17"/>
          <c:tx>
            <c:strRef>
              <c:f>'case 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4A31-4BBA-8CE0-2FAFD588A94A}"/>
            </c:ext>
          </c:extLst>
        </c:ser>
        <c:ser>
          <c:idx val="18"/>
          <c:order val="18"/>
          <c:tx>
            <c:strRef>
              <c:f>'case 2'!$T$28:$T$29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4A31-4BBA-8CE0-2FAFD588A94A}"/>
            </c:ext>
          </c:extLst>
        </c:ser>
        <c:ser>
          <c:idx val="19"/>
          <c:order val="19"/>
          <c:tx>
            <c:strRef>
              <c:f>'case 2'!$U$28:$U$29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2'!$U$30:$U$50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4A31-4BBA-8CE0-2FAFD588A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2131680"/>
        <c:axId val="241711256"/>
      </c:scatterChart>
      <c:valAx>
        <c:axId val="2421316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711256"/>
        <c:crosses val="autoZero"/>
        <c:crossBetween val="midCat"/>
        <c:majorUnit val="1"/>
      </c:valAx>
      <c:valAx>
        <c:axId val="2417112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21316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3'!$B$28:$B$29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3'!$B$30:$B$57</c:f>
              <c:numCache>
                <c:formatCode>0.00</c:formatCode>
                <c:ptCount val="28"/>
                <c:pt idx="1">
                  <c:v>5920656.5000124201</c:v>
                </c:pt>
                <c:pt idx="2">
                  <c:v>8491128.5000124201</c:v>
                </c:pt>
                <c:pt idx="3">
                  <c:v>10538919.999929</c:v>
                </c:pt>
                <c:pt idx="4">
                  <c:v>12818064.9998971</c:v>
                </c:pt>
                <c:pt idx="5">
                  <c:v>14823039.999929</c:v>
                </c:pt>
                <c:pt idx="6">
                  <c:v>16528099.999836801</c:v>
                </c:pt>
                <c:pt idx="7">
                  <c:v>17993284.999911301</c:v>
                </c:pt>
                <c:pt idx="8">
                  <c:v>19167200.000220001</c:v>
                </c:pt>
                <c:pt idx="9">
                  <c:v>20041104.999961</c:v>
                </c:pt>
                <c:pt idx="10">
                  <c:v>20700880.0000568</c:v>
                </c:pt>
                <c:pt idx="11">
                  <c:v>21197824.999996498</c:v>
                </c:pt>
                <c:pt idx="12">
                  <c:v>21814755.000074498</c:v>
                </c:pt>
                <c:pt idx="13">
                  <c:v>22757250.000021301</c:v>
                </c:pt>
                <c:pt idx="14">
                  <c:v>24273830.000028402</c:v>
                </c:pt>
                <c:pt idx="15">
                  <c:v>26381594.999925502</c:v>
                </c:pt>
                <c:pt idx="16">
                  <c:v>28874964.999982301</c:v>
                </c:pt>
                <c:pt idx="17">
                  <c:v>31633955.000060301</c:v>
                </c:pt>
                <c:pt idx="18">
                  <c:v>33921649.999943197</c:v>
                </c:pt>
                <c:pt idx="19">
                  <c:v>35549665.0001738</c:v>
                </c:pt>
                <c:pt idx="20">
                  <c:v>37340415.000117101</c:v>
                </c:pt>
                <c:pt idx="21">
                  <c:v>38779855.000003599</c:v>
                </c:pt>
                <c:pt idx="22">
                  <c:v>40125054.999939702</c:v>
                </c:pt>
                <c:pt idx="23">
                  <c:v>41161789.999836802</c:v>
                </c:pt>
                <c:pt idx="24">
                  <c:v>41710225.000152603</c:v>
                </c:pt>
                <c:pt idx="25">
                  <c:v>42172874.999989398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6DC-4540-A866-72D0414E2EC2}"/>
            </c:ext>
          </c:extLst>
        </c:ser>
        <c:ser>
          <c:idx val="2"/>
          <c:order val="1"/>
          <c:tx>
            <c:strRef>
              <c:f>'case 3'!$C$28:$C$29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3'!$C$30:$C$57</c:f>
              <c:numCache>
                <c:formatCode>0.00</c:formatCode>
                <c:ptCount val="28"/>
                <c:pt idx="1">
                  <c:v>12466754.999840301</c:v>
                </c:pt>
                <c:pt idx="2">
                  <c:v>14531770.000163199</c:v>
                </c:pt>
                <c:pt idx="3">
                  <c:v>16562394.999939701</c:v>
                </c:pt>
                <c:pt idx="4">
                  <c:v>18336045.000053201</c:v>
                </c:pt>
                <c:pt idx="5">
                  <c:v>19792680.400214698</c:v>
                </c:pt>
                <c:pt idx="6">
                  <c:v>20666585.479956102</c:v>
                </c:pt>
                <c:pt idx="7">
                  <c:v>21129234.639789</c:v>
                </c:pt>
                <c:pt idx="8">
                  <c:v>21326359.5600476</c:v>
                </c:pt>
                <c:pt idx="9">
                  <c:v>21369204.760066301</c:v>
                </c:pt>
                <c:pt idx="10">
                  <c:v>21583429.760155</c:v>
                </c:pt>
                <c:pt idx="11" formatCode="0_);[Red]\(0\)">
                  <c:v>22294600.080184899</c:v>
                </c:pt>
                <c:pt idx="12" formatCode="0_);[Red]\(0\)">
                  <c:v>24196689.959907599</c:v>
                </c:pt>
                <c:pt idx="13" formatCode="0_);[Red]\(0\)">
                  <c:v>27486920.320029899</c:v>
                </c:pt>
                <c:pt idx="14" formatCode="0_);[Red]\(0\)">
                  <c:v>31299745.119833801</c:v>
                </c:pt>
                <c:pt idx="15" formatCode="0_);[Red]\(0\)">
                  <c:v>34975580.2801148</c:v>
                </c:pt>
                <c:pt idx="16" formatCode="0_);[Red]\(0\)">
                  <c:v>38471389.599962696</c:v>
                </c:pt>
                <c:pt idx="17" formatCode="0_);[Red]\(0\)">
                  <c:v>40322180.240199797</c:v>
                </c:pt>
                <c:pt idx="18" formatCode="0_);[Red]\(0\)">
                  <c:v>41393210.240199797</c:v>
                </c:pt>
                <c:pt idx="19" formatCode="0_);[Red]\(0\)">
                  <c:v>42250015.240111098</c:v>
                </c:pt>
                <c:pt idx="20" formatCode="0_);[Red]\(0\)">
                  <c:v>42575579.759977601</c:v>
                </c:pt>
                <c:pt idx="21" formatCode="0_);[Red]\(0\)">
                  <c:v>42687015.280203499</c:v>
                </c:pt>
                <c:pt idx="22" formatCode="0_);[Red]\(0\)">
                  <c:v>42755509.599962696</c:v>
                </c:pt>
                <c:pt idx="23" formatCode="0_);[Red]\(0\)">
                  <c:v>42815454.879811399</c:v>
                </c:pt>
                <c:pt idx="24" formatCode="0_);[Red]\(0\)">
                  <c:v>42841200</c:v>
                </c:pt>
                <c:pt idx="25" formatCode="0_);[Red]\(0\)">
                  <c:v>42841200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6DC-4540-A866-72D0414E2EC2}"/>
            </c:ext>
          </c:extLst>
        </c:ser>
        <c:ser>
          <c:idx val="4"/>
          <c:order val="2"/>
          <c:tx>
            <c:strRef>
              <c:f>'case 3'!$D$28:$D$29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3'!$D$30:$D$57</c:f>
              <c:numCache>
                <c:formatCode>0.00</c:formatCode>
                <c:ptCount val="28"/>
                <c:pt idx="0">
                  <c:v>5157257.0043848529</c:v>
                </c:pt>
                <c:pt idx="1">
                  <c:v>7690371.1999999946</c:v>
                </c:pt>
                <c:pt idx="2">
                  <c:v>9865718.7377090491</c:v>
                </c:pt>
                <c:pt idx="3">
                  <c:v>11815151.999999994</c:v>
                </c:pt>
                <c:pt idx="4">
                  <c:v>13404260.808036828</c:v>
                </c:pt>
                <c:pt idx="5">
                  <c:v>14892202.399999991</c:v>
                </c:pt>
                <c:pt idx="6">
                  <c:v>16533641.460239302</c:v>
                </c:pt>
                <c:pt idx="7">
                  <c:v>18056438.399999987</c:v>
                </c:pt>
                <c:pt idx="8">
                  <c:v>19379175.776441086</c:v>
                </c:pt>
                <c:pt idx="9">
                  <c:v>20329276.799999993</c:v>
                </c:pt>
                <c:pt idx="10">
                  <c:v>20795787.301971782</c:v>
                </c:pt>
                <c:pt idx="11">
                  <c:v>21103424.800000027</c:v>
                </c:pt>
                <c:pt idx="12">
                  <c:v>21281791.422430865</c:v>
                </c:pt>
                <c:pt idx="13">
                  <c:v>21494256.800000016</c:v>
                </c:pt>
                <c:pt idx="14">
                  <c:v>22234531.488519333</c:v>
                </c:pt>
                <c:pt idx="15">
                  <c:v>23531092.799999971</c:v>
                </c:pt>
                <c:pt idx="16">
                  <c:v>25635354.097422052</c:v>
                </c:pt>
                <c:pt idx="17">
                  <c:v>28451066.399999969</c:v>
                </c:pt>
                <c:pt idx="18">
                  <c:v>31880069.247629095</c:v>
                </c:pt>
                <c:pt idx="19">
                  <c:v>35301148.799999975</c:v>
                </c:pt>
                <c:pt idx="20">
                  <c:v>38093418.068910934</c:v>
                </c:pt>
                <c:pt idx="21">
                  <c:v>40174523.199999981</c:v>
                </c:pt>
                <c:pt idx="22">
                  <c:v>41441141.122387782</c:v>
                </c:pt>
                <c:pt idx="23">
                  <c:v>42188811.199999973</c:v>
                </c:pt>
                <c:pt idx="24">
                  <c:v>42497669.371261828</c:v>
                </c:pt>
                <c:pt idx="25">
                  <c:v>42668332.000000015</c:v>
                </c:pt>
                <c:pt idx="26">
                  <c:v>42768216.92337352</c:v>
                </c:pt>
                <c:pt idx="27">
                  <c:v>42812639.200000033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6DC-4540-A866-72D0414E2EC2}"/>
            </c:ext>
          </c:extLst>
        </c:ser>
        <c:ser>
          <c:idx val="5"/>
          <c:order val="3"/>
          <c:tx>
            <c:strRef>
              <c:f>'case 3'!$E$28:$E$29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3'!$E$30:$E$57</c:f>
              <c:numCache>
                <c:formatCode>0.00</c:formatCode>
                <c:ptCount val="28"/>
                <c:pt idx="0">
                  <c:v>11923236.679361822</c:v>
                </c:pt>
                <c:pt idx="1">
                  <c:v>13244695.199999999</c:v>
                </c:pt>
                <c:pt idx="2">
                  <c:v>14596676.931278139</c:v>
                </c:pt>
                <c:pt idx="3">
                  <c:v>16049666.399999989</c:v>
                </c:pt>
                <c:pt idx="4">
                  <c:v>18169288.795251612</c:v>
                </c:pt>
                <c:pt idx="5">
                  <c:v>19932431.999999989</c:v>
                </c:pt>
                <c:pt idx="6">
                  <c:v>20745012.89075375</c:v>
                </c:pt>
                <c:pt idx="7">
                  <c:v>21130482.400000032</c:v>
                </c:pt>
                <c:pt idx="8">
                  <c:v>21166428.186208833</c:v>
                </c:pt>
                <c:pt idx="9">
                  <c:v>21195120.000000045</c:v>
                </c:pt>
                <c:pt idx="10">
                  <c:v>21251254.02302241</c:v>
                </c:pt>
                <c:pt idx="11">
                  <c:v>21364981.60000002</c:v>
                </c:pt>
                <c:pt idx="12">
                  <c:v>22511394.813834921</c:v>
                </c:pt>
                <c:pt idx="13">
                  <c:v>24868940.799999997</c:v>
                </c:pt>
                <c:pt idx="14">
                  <c:v>29450108.483144037</c:v>
                </c:pt>
                <c:pt idx="15">
                  <c:v>34714900.799999967</c:v>
                </c:pt>
                <c:pt idx="16">
                  <c:v>38717725.291268535</c:v>
                </c:pt>
                <c:pt idx="17">
                  <c:v>41315451.999999948</c:v>
                </c:pt>
                <c:pt idx="18">
                  <c:v>42259328.27355615</c:v>
                </c:pt>
                <c:pt idx="19">
                  <c:v>42695389.600000009</c:v>
                </c:pt>
                <c:pt idx="20">
                  <c:v>42794520.554917529</c:v>
                </c:pt>
                <c:pt idx="21">
                  <c:v>42833684.000000037</c:v>
                </c:pt>
                <c:pt idx="22">
                  <c:v>42838130.966666713</c:v>
                </c:pt>
                <c:pt idx="23">
                  <c:v>42839696.800000042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6DC-4540-A866-72D0414E2EC2}"/>
            </c:ext>
          </c:extLst>
        </c:ser>
        <c:ser>
          <c:idx val="7"/>
          <c:order val="4"/>
          <c:tx>
            <c:strRef>
              <c:f>'case 3'!$F$28:$F$29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3'!$F$30:$F$57</c:f>
              <c:numCache>
                <c:formatCode>0.00</c:formatCode>
                <c:ptCount val="28"/>
                <c:pt idx="0">
                  <c:v>4758817.4282239806</c:v>
                </c:pt>
                <c:pt idx="1">
                  <c:v>7218366.3999999939</c:v>
                </c:pt>
                <c:pt idx="2">
                  <c:v>9414076.6588104777</c:v>
                </c:pt>
                <c:pt idx="3">
                  <c:v>11413797.599999998</c:v>
                </c:pt>
                <c:pt idx="4">
                  <c:v>13043506.255991219</c:v>
                </c:pt>
                <c:pt idx="5">
                  <c:v>14561498.4</c:v>
                </c:pt>
                <c:pt idx="6">
                  <c:v>16188485.523623392</c:v>
                </c:pt>
                <c:pt idx="7">
                  <c:v>17713708.79999999</c:v>
                </c:pt>
                <c:pt idx="8">
                  <c:v>19104014.396532938</c:v>
                </c:pt>
                <c:pt idx="9">
                  <c:v>20141376.799999986</c:v>
                </c:pt>
                <c:pt idx="10">
                  <c:v>20692723.991341569</c:v>
                </c:pt>
                <c:pt idx="11">
                  <c:v>21058328.800000027</c:v>
                </c:pt>
                <c:pt idx="12">
                  <c:v>21259415.185383592</c:v>
                </c:pt>
                <c:pt idx="13">
                  <c:v>21491250.400000021</c:v>
                </c:pt>
                <c:pt idx="14">
                  <c:v>22221948.872319441</c:v>
                </c:pt>
                <c:pt idx="15">
                  <c:v>23481487.199999977</c:v>
                </c:pt>
                <c:pt idx="16">
                  <c:v>25558414.067982446</c:v>
                </c:pt>
                <c:pt idx="17">
                  <c:v>28356364.799999982</c:v>
                </c:pt>
                <c:pt idx="18">
                  <c:v>31798725.803375423</c:v>
                </c:pt>
                <c:pt idx="19">
                  <c:v>35248536.799999982</c:v>
                </c:pt>
                <c:pt idx="20">
                  <c:v>38067117.117412329</c:v>
                </c:pt>
                <c:pt idx="21">
                  <c:v>40167007.199999996</c:v>
                </c:pt>
                <c:pt idx="22">
                  <c:v>41439216.53150101</c:v>
                </c:pt>
                <c:pt idx="23">
                  <c:v>42188811.199999981</c:v>
                </c:pt>
                <c:pt idx="24">
                  <c:v>42497738.635400541</c:v>
                </c:pt>
                <c:pt idx="25">
                  <c:v>42668332.000000015</c:v>
                </c:pt>
                <c:pt idx="26">
                  <c:v>42768216.92337352</c:v>
                </c:pt>
                <c:pt idx="27">
                  <c:v>42812639.200000033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6DC-4540-A866-72D0414E2EC2}"/>
            </c:ext>
          </c:extLst>
        </c:ser>
        <c:ser>
          <c:idx val="8"/>
          <c:order val="5"/>
          <c:tx>
            <c:strRef>
              <c:f>'case 3'!$G$28:$G$29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3'!$G$30:$G$57</c:f>
              <c:numCache>
                <c:formatCode>0.00</c:formatCode>
                <c:ptCount val="28"/>
                <c:pt idx="0">
                  <c:v>11059679.830645705</c:v>
                </c:pt>
                <c:pt idx="1">
                  <c:v>12649427.999999994</c:v>
                </c:pt>
                <c:pt idx="2">
                  <c:v>13980052.977439459</c:v>
                </c:pt>
                <c:pt idx="3">
                  <c:v>15340155.999999985</c:v>
                </c:pt>
                <c:pt idx="4">
                  <c:v>17358163.397042919</c:v>
                </c:pt>
                <c:pt idx="5">
                  <c:v>19204883.199999992</c:v>
                </c:pt>
                <c:pt idx="6">
                  <c:v>20397713.021790367</c:v>
                </c:pt>
                <c:pt idx="7">
                  <c:v>21038787.200000018</c:v>
                </c:pt>
                <c:pt idx="8">
                  <c:v>21131355.660815895</c:v>
                </c:pt>
                <c:pt idx="9">
                  <c:v>21190610.400000039</c:v>
                </c:pt>
                <c:pt idx="10">
                  <c:v>21246181.029505029</c:v>
                </c:pt>
                <c:pt idx="11">
                  <c:v>21333414.400000025</c:v>
                </c:pt>
                <c:pt idx="12">
                  <c:v>22409288.865870196</c:v>
                </c:pt>
                <c:pt idx="13">
                  <c:v>24652479.999999985</c:v>
                </c:pt>
                <c:pt idx="14">
                  <c:v>29110077.137375034</c:v>
                </c:pt>
                <c:pt idx="15">
                  <c:v>34331584.799999975</c:v>
                </c:pt>
                <c:pt idx="16">
                  <c:v>38426512.127370745</c:v>
                </c:pt>
                <c:pt idx="17">
                  <c:v>41147093.599999964</c:v>
                </c:pt>
                <c:pt idx="18">
                  <c:v>42190488.936875939</c:v>
                </c:pt>
                <c:pt idx="19">
                  <c:v>42678854.399999999</c:v>
                </c:pt>
                <c:pt idx="20">
                  <c:v>42789976.24127312</c:v>
                </c:pt>
                <c:pt idx="21">
                  <c:v>42833684.000000037</c:v>
                </c:pt>
                <c:pt idx="22">
                  <c:v>42838137.405607522</c:v>
                </c:pt>
                <c:pt idx="23">
                  <c:v>42839696.800000042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6DC-4540-A866-72D0414E2EC2}"/>
            </c:ext>
          </c:extLst>
        </c:ser>
        <c:ser>
          <c:idx val="10"/>
          <c:order val="6"/>
          <c:tx>
            <c:strRef>
              <c:f>'case 3'!$H$28:$H$29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3'!$H$30:$H$57</c:f>
              <c:numCache>
                <c:formatCode>0.00</c:formatCode>
                <c:ptCount val="28"/>
                <c:pt idx="0">
                  <c:v>4735080</c:v>
                </c:pt>
                <c:pt idx="1">
                  <c:v>7310061.5999999996</c:v>
                </c:pt>
                <c:pt idx="2">
                  <c:v>9474669.5999999996</c:v>
                </c:pt>
                <c:pt idx="3">
                  <c:v>11323605.6</c:v>
                </c:pt>
                <c:pt idx="4">
                  <c:v>13059801.6</c:v>
                </c:pt>
                <c:pt idx="5">
                  <c:v>14593065.6</c:v>
                </c:pt>
                <c:pt idx="6">
                  <c:v>16342790.4</c:v>
                </c:pt>
                <c:pt idx="7">
                  <c:v>18051928.800000001</c:v>
                </c:pt>
                <c:pt idx="8">
                  <c:v>19355203.199999999</c:v>
                </c:pt>
                <c:pt idx="9">
                  <c:v>20324767.199999999</c:v>
                </c:pt>
                <c:pt idx="10">
                  <c:v>20870428.800000001</c:v>
                </c:pt>
                <c:pt idx="11">
                  <c:v>21168062.399999999</c:v>
                </c:pt>
                <c:pt idx="12">
                  <c:v>21312369.600000001</c:v>
                </c:pt>
                <c:pt idx="13">
                  <c:v>21614512.800000001</c:v>
                </c:pt>
                <c:pt idx="14">
                  <c:v>22466827.199999999</c:v>
                </c:pt>
                <c:pt idx="15">
                  <c:v>24473599.199999999</c:v>
                </c:pt>
                <c:pt idx="16">
                  <c:v>27864818.399999999</c:v>
                </c:pt>
                <c:pt idx="17">
                  <c:v>31219960.800000001</c:v>
                </c:pt>
                <c:pt idx="18">
                  <c:v>34805092.799999997</c:v>
                </c:pt>
                <c:pt idx="19">
                  <c:v>37619083.200000003</c:v>
                </c:pt>
                <c:pt idx="20">
                  <c:v>39693499.200000003</c:v>
                </c:pt>
                <c:pt idx="21">
                  <c:v>41091475.200000003</c:v>
                </c:pt>
                <c:pt idx="22">
                  <c:v>41803992</c:v>
                </c:pt>
                <c:pt idx="23">
                  <c:v>42300048</c:v>
                </c:pt>
                <c:pt idx="24">
                  <c:v>42570624</c:v>
                </c:pt>
                <c:pt idx="25">
                  <c:v>42674344.799999997</c:v>
                </c:pt>
                <c:pt idx="26">
                  <c:v>42732969.600000001</c:v>
                </c:pt>
                <c:pt idx="27">
                  <c:v>42791594.399999999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6DC-4540-A866-72D0414E2EC2}"/>
            </c:ext>
          </c:extLst>
        </c:ser>
        <c:ser>
          <c:idx val="11"/>
          <c:order val="7"/>
          <c:tx>
            <c:strRef>
              <c:f>'case 3'!$I$28:$I$29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3'!$I$30:$I$57</c:f>
              <c:numCache>
                <c:formatCode>0.00</c:formatCode>
                <c:ptCount val="28"/>
                <c:pt idx="0">
                  <c:v>12897456</c:v>
                </c:pt>
                <c:pt idx="1">
                  <c:v>14115048</c:v>
                </c:pt>
                <c:pt idx="2">
                  <c:v>15639292.800000001</c:v>
                </c:pt>
                <c:pt idx="3">
                  <c:v>17736256.800000001</c:v>
                </c:pt>
                <c:pt idx="4">
                  <c:v>19490491.199999999</c:v>
                </c:pt>
                <c:pt idx="5">
                  <c:v>20635929.600000001</c:v>
                </c:pt>
                <c:pt idx="6">
                  <c:v>21213158.399999999</c:v>
                </c:pt>
                <c:pt idx="7">
                  <c:v>21384523.199999999</c:v>
                </c:pt>
                <c:pt idx="8">
                  <c:v>21402561.600000001</c:v>
                </c:pt>
                <c:pt idx="9">
                  <c:v>21438638.399999999</c:v>
                </c:pt>
                <c:pt idx="10">
                  <c:v>21794896.800000001</c:v>
                </c:pt>
                <c:pt idx="11">
                  <c:v>23481487.199999999</c:v>
                </c:pt>
                <c:pt idx="12">
                  <c:v>27125244</c:v>
                </c:pt>
                <c:pt idx="13">
                  <c:v>32221092</c:v>
                </c:pt>
                <c:pt idx="14">
                  <c:v>36920095.200000003</c:v>
                </c:pt>
                <c:pt idx="15">
                  <c:v>40198574.399999999</c:v>
                </c:pt>
                <c:pt idx="16">
                  <c:v>41722819.200000003</c:v>
                </c:pt>
                <c:pt idx="17">
                  <c:v>42566114.399999999</c:v>
                </c:pt>
                <c:pt idx="18">
                  <c:v>42764536.799999997</c:v>
                </c:pt>
                <c:pt idx="19">
                  <c:v>42814142.399999999</c:v>
                </c:pt>
                <c:pt idx="20">
                  <c:v>42832180.799999997</c:v>
                </c:pt>
                <c:pt idx="21">
                  <c:v>42841200</c:v>
                </c:pt>
                <c:pt idx="22">
                  <c:v>42841200</c:v>
                </c:pt>
                <c:pt idx="23">
                  <c:v>42841200</c:v>
                </c:pt>
                <c:pt idx="24">
                  <c:v>42841200</c:v>
                </c:pt>
                <c:pt idx="25">
                  <c:v>42841200</c:v>
                </c:pt>
                <c:pt idx="26">
                  <c:v>42841200</c:v>
                </c:pt>
                <c:pt idx="27">
                  <c:v>42841200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6DC-4540-A866-72D0414E2EC2}"/>
            </c:ext>
          </c:extLst>
        </c:ser>
        <c:ser>
          <c:idx val="13"/>
          <c:order val="8"/>
          <c:tx>
            <c:strRef>
              <c:f>'case 3'!$J$28:$J$29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3'!$J$30:$J$57</c:f>
              <c:numCache>
                <c:formatCode>0.00</c:formatCode>
                <c:ptCount val="28"/>
                <c:pt idx="0">
                  <c:v>3682840</c:v>
                </c:pt>
                <c:pt idx="1">
                  <c:v>6426180</c:v>
                </c:pt>
                <c:pt idx="2">
                  <c:v>9150730</c:v>
                </c:pt>
                <c:pt idx="3">
                  <c:v>11443110</c:v>
                </c:pt>
                <c:pt idx="4">
                  <c:v>12852360</c:v>
                </c:pt>
                <c:pt idx="5">
                  <c:v>14618620</c:v>
                </c:pt>
                <c:pt idx="6">
                  <c:v>16422460</c:v>
                </c:pt>
                <c:pt idx="7">
                  <c:v>17568650</c:v>
                </c:pt>
                <c:pt idx="8">
                  <c:v>19015480</c:v>
                </c:pt>
                <c:pt idx="9">
                  <c:v>20030140</c:v>
                </c:pt>
                <c:pt idx="10">
                  <c:v>20838110</c:v>
                </c:pt>
                <c:pt idx="11">
                  <c:v>21458180</c:v>
                </c:pt>
                <c:pt idx="12">
                  <c:v>22190990</c:v>
                </c:pt>
                <c:pt idx="13">
                  <c:v>23393550</c:v>
                </c:pt>
                <c:pt idx="14">
                  <c:v>24765220</c:v>
                </c:pt>
                <c:pt idx="15">
                  <c:v>26832120</c:v>
                </c:pt>
                <c:pt idx="16">
                  <c:v>29256030</c:v>
                </c:pt>
                <c:pt idx="17">
                  <c:v>31886630</c:v>
                </c:pt>
                <c:pt idx="18">
                  <c:v>33634100</c:v>
                </c:pt>
                <c:pt idx="19">
                  <c:v>36584130</c:v>
                </c:pt>
                <c:pt idx="20">
                  <c:v>38463130</c:v>
                </c:pt>
                <c:pt idx="21">
                  <c:v>39477790</c:v>
                </c:pt>
                <c:pt idx="22">
                  <c:v>41056150</c:v>
                </c:pt>
                <c:pt idx="23">
                  <c:v>41338000</c:v>
                </c:pt>
                <c:pt idx="24">
                  <c:v>42089600</c:v>
                </c:pt>
                <c:pt idx="25">
                  <c:v>42315080</c:v>
                </c:pt>
                <c:pt idx="26">
                  <c:v>42521770</c:v>
                </c:pt>
                <c:pt idx="27">
                  <c:v>42690880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6DC-4540-A866-72D0414E2EC2}"/>
            </c:ext>
          </c:extLst>
        </c:ser>
        <c:ser>
          <c:idx val="14"/>
          <c:order val="9"/>
          <c:tx>
            <c:strRef>
              <c:f>'case 3'!$K$28:$K$29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3'!$K$30:$K$57</c:f>
              <c:numCache>
                <c:formatCode>0.00</c:formatCode>
                <c:ptCount val="28"/>
                <c:pt idx="0">
                  <c:v>11668590</c:v>
                </c:pt>
                <c:pt idx="1">
                  <c:v>13077840</c:v>
                </c:pt>
                <c:pt idx="2">
                  <c:v>14637410</c:v>
                </c:pt>
                <c:pt idx="3">
                  <c:v>16366090</c:v>
                </c:pt>
                <c:pt idx="4">
                  <c:v>18752420</c:v>
                </c:pt>
                <c:pt idx="5">
                  <c:v>20311990</c:v>
                </c:pt>
                <c:pt idx="6">
                  <c:v>21101170</c:v>
                </c:pt>
                <c:pt idx="7">
                  <c:v>21401810</c:v>
                </c:pt>
                <c:pt idx="8">
                  <c:v>21439390</c:v>
                </c:pt>
                <c:pt idx="9">
                  <c:v>21721240</c:v>
                </c:pt>
                <c:pt idx="10">
                  <c:v>22961380</c:v>
                </c:pt>
                <c:pt idx="11">
                  <c:v>24558530</c:v>
                </c:pt>
                <c:pt idx="12">
                  <c:v>28241370</c:v>
                </c:pt>
                <c:pt idx="13">
                  <c:v>32356380</c:v>
                </c:pt>
                <c:pt idx="14">
                  <c:v>36095590</c:v>
                </c:pt>
                <c:pt idx="15">
                  <c:v>39327470</c:v>
                </c:pt>
                <c:pt idx="16">
                  <c:v>40962200</c:v>
                </c:pt>
                <c:pt idx="17">
                  <c:v>42145970</c:v>
                </c:pt>
                <c:pt idx="18">
                  <c:v>42521770</c:v>
                </c:pt>
                <c:pt idx="19">
                  <c:v>42690880</c:v>
                </c:pt>
                <c:pt idx="20">
                  <c:v>42766040</c:v>
                </c:pt>
                <c:pt idx="21">
                  <c:v>42841200</c:v>
                </c:pt>
                <c:pt idx="22">
                  <c:v>42841200</c:v>
                </c:pt>
                <c:pt idx="23">
                  <c:v>42841200</c:v>
                </c:pt>
                <c:pt idx="24">
                  <c:v>42841200</c:v>
                </c:pt>
                <c:pt idx="25">
                  <c:v>42841200</c:v>
                </c:pt>
                <c:pt idx="26">
                  <c:v>42841200</c:v>
                </c:pt>
                <c:pt idx="27">
                  <c:v>42841200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6DC-4540-A866-72D0414E2EC2}"/>
            </c:ext>
          </c:extLst>
        </c:ser>
        <c:ser>
          <c:idx val="0"/>
          <c:order val="10"/>
          <c:tx>
            <c:strRef>
              <c:f>'case 3'!$L$28:$L$29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3'!$L$30:$L$57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6DC-4540-A866-72D0414E2EC2}"/>
            </c:ext>
          </c:extLst>
        </c:ser>
        <c:ser>
          <c:idx val="3"/>
          <c:order val="11"/>
          <c:tx>
            <c:strRef>
              <c:f>'case 3'!$M$28:$M$29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3'!$M$30:$M$57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6DC-4540-A866-72D0414E2EC2}"/>
            </c:ext>
          </c:extLst>
        </c:ser>
        <c:ser>
          <c:idx val="6"/>
          <c:order val="12"/>
          <c:tx>
            <c:strRef>
              <c:f>'case 3'!$N$28:$N$29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3'!$N$30:$N$57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C6DC-4540-A866-72D0414E2EC2}"/>
            </c:ext>
          </c:extLst>
        </c:ser>
        <c:ser>
          <c:idx val="9"/>
          <c:order val="13"/>
          <c:tx>
            <c:strRef>
              <c:f>'case 3'!$O$28:$O$29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3'!$O$30:$O$57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C6DC-4540-A866-72D0414E2EC2}"/>
            </c:ext>
          </c:extLst>
        </c:ser>
        <c:ser>
          <c:idx val="12"/>
          <c:order val="14"/>
          <c:tx>
            <c:strRef>
              <c:f>'case 3'!$P$28:$P$29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3'!$P$30:$P$57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C6DC-4540-A866-72D0414E2EC2}"/>
            </c:ext>
          </c:extLst>
        </c:ser>
        <c:ser>
          <c:idx val="15"/>
          <c:order val="15"/>
          <c:tx>
            <c:strRef>
              <c:f>'case 3'!$Q$28:$Q$29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3'!$Q$30:$Q$57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C6DC-4540-A866-72D0414E2EC2}"/>
            </c:ext>
          </c:extLst>
        </c:ser>
        <c:ser>
          <c:idx val="16"/>
          <c:order val="16"/>
          <c:tx>
            <c:strRef>
              <c:f>'case 3'!$R$28:$R$29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3'!$R$30:$R$57</c:f>
              <c:numCache>
                <c:formatCode>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C6DC-4540-A866-72D0414E2EC2}"/>
            </c:ext>
          </c:extLst>
        </c:ser>
        <c:ser>
          <c:idx val="17"/>
          <c:order val="17"/>
          <c:tx>
            <c:strRef>
              <c:f>'case 3'!$S$28:$S$29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3'!$S$30:$S$57</c:f>
              <c:numCache>
                <c:formatCode>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C6DC-4540-A866-72D0414E2EC2}"/>
            </c:ext>
          </c:extLst>
        </c:ser>
        <c:ser>
          <c:idx val="18"/>
          <c:order val="18"/>
          <c:tx>
            <c:strRef>
              <c:f>'case 3'!$T$28:$T$29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3'!$T$30:$T$57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C6DC-4540-A866-72D0414E2EC2}"/>
            </c:ext>
          </c:extLst>
        </c:ser>
        <c:ser>
          <c:idx val="19"/>
          <c:order val="19"/>
          <c:tx>
            <c:strRef>
              <c:f>'case 3'!$U$28:$U$29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3'!$A$30:$A$57</c:f>
              <c:numCache>
                <c:formatCode>General</c:formatCode>
                <c:ptCount val="28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</c:numCache>
            </c:numRef>
          </c:xVal>
          <c:yVal>
            <c:numRef>
              <c:f>'case 3'!$U$30:$U$57</c:f>
              <c:numCache>
                <c:formatCode>0.00</c:formatCode>
                <c:ptCount val="28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C6DC-4540-A866-72D0414E2E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1713608"/>
        <c:axId val="495441224"/>
      </c:scatterChart>
      <c:valAx>
        <c:axId val="2417136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5441224"/>
        <c:crosses val="autoZero"/>
        <c:crossBetween val="midCat"/>
        <c:majorUnit val="1"/>
      </c:valAx>
      <c:valAx>
        <c:axId val="49544122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24171360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4'!$B$28:$B$29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4'!$B$30:$B$50</c:f>
              <c:numCache>
                <c:formatCode>0.00</c:formatCode>
                <c:ptCount val="21"/>
                <c:pt idx="8" formatCode="General">
                  <c:v>9429320</c:v>
                </c:pt>
                <c:pt idx="9" formatCode="General">
                  <c:v>10893365</c:v>
                </c:pt>
                <c:pt idx="10">
                  <c:v>11975225</c:v>
                </c:pt>
                <c:pt idx="11">
                  <c:v>12640225</c:v>
                </c:pt>
                <c:pt idx="12">
                  <c:v>13290405</c:v>
                </c:pt>
                <c:pt idx="13">
                  <c:v>14496335</c:v>
                </c:pt>
                <c:pt idx="14">
                  <c:v>16342470</c:v>
                </c:pt>
                <c:pt idx="15">
                  <c:v>18650210</c:v>
                </c:pt>
                <c:pt idx="16">
                  <c:v>21225850</c:v>
                </c:pt>
                <c:pt idx="17">
                  <c:v>23111790</c:v>
                </c:pt>
                <c:pt idx="18">
                  <c:v>24168855</c:v>
                </c:pt>
                <c:pt idx="19">
                  <c:v>24610510</c:v>
                </c:pt>
                <c:pt idx="20">
                  <c:v>24754435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B32-447F-B901-68BE2237F2D2}"/>
            </c:ext>
          </c:extLst>
        </c:ser>
        <c:ser>
          <c:idx val="2"/>
          <c:order val="1"/>
          <c:tx>
            <c:strRef>
              <c:f>'case 4'!$C$28:$C$29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4'!$C$30:$C$50</c:f>
              <c:numCache>
                <c:formatCode>0.00</c:formatCode>
                <c:ptCount val="21"/>
                <c:pt idx="8">
                  <c:v>13354910</c:v>
                </c:pt>
                <c:pt idx="9">
                  <c:v>15583230</c:v>
                </c:pt>
                <c:pt idx="10">
                  <c:v>19325185</c:v>
                </c:pt>
                <c:pt idx="11">
                  <c:v>23027430</c:v>
                </c:pt>
                <c:pt idx="12" formatCode="0_);[Red]\(0\)">
                  <c:v>24392200</c:v>
                </c:pt>
                <c:pt idx="13" formatCode="0_);[Red]\(0\)">
                  <c:v>24784265</c:v>
                </c:pt>
                <c:pt idx="14" formatCode="0_);[Red]\(0\)">
                  <c:v>24814000</c:v>
                </c:pt>
                <c:pt idx="15" formatCode="0_);[Red]\(0\)">
                  <c:v>24814000</c:v>
                </c:pt>
                <c:pt idx="16" formatCode="0_);[Red]\(0\)">
                  <c:v>24814000</c:v>
                </c:pt>
                <c:pt idx="17" formatCode="0_);[Red]\(0\)">
                  <c:v>24814000</c:v>
                </c:pt>
                <c:pt idx="18" formatCode="0_);[Red]\(0\)">
                  <c:v>24814000</c:v>
                </c:pt>
                <c:pt idx="19" formatCode="0_);[Red]\(0\)">
                  <c:v>24814000</c:v>
                </c:pt>
                <c:pt idx="20" formatCode="0_);[Red]\(0\)">
                  <c:v>24814000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B32-447F-B901-68BE2237F2D2}"/>
            </c:ext>
          </c:extLst>
        </c:ser>
        <c:ser>
          <c:idx val="4"/>
          <c:order val="2"/>
          <c:tx>
            <c:strRef>
              <c:f>'case 4'!$D$28:$D$29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4'!$D$30:$D$50</c:f>
              <c:numCache>
                <c:formatCode>0.00</c:formatCode>
                <c:ptCount val="21"/>
                <c:pt idx="0">
                  <c:v>0</c:v>
                </c:pt>
                <c:pt idx="1">
                  <c:v>12562.428351648339</c:v>
                </c:pt>
                <c:pt idx="2">
                  <c:v>49627.999999999949</c:v>
                </c:pt>
                <c:pt idx="3">
                  <c:v>1551624.7922011891</c:v>
                </c:pt>
                <c:pt idx="4">
                  <c:v>3961533.3333333312</c:v>
                </c:pt>
                <c:pt idx="5">
                  <c:v>5906415.3180781491</c:v>
                </c:pt>
                <c:pt idx="6">
                  <c:v>7525171.9999999972</c:v>
                </c:pt>
                <c:pt idx="7">
                  <c:v>8487192.944616694</c:v>
                </c:pt>
                <c:pt idx="8">
                  <c:v>9363149.3333333302</c:v>
                </c:pt>
                <c:pt idx="9">
                  <c:v>10631657.221400974</c:v>
                </c:pt>
                <c:pt idx="10">
                  <c:v>11760965.333333328</c:v>
                </c:pt>
                <c:pt idx="11">
                  <c:v>12325207.439476468</c:v>
                </c:pt>
                <c:pt idx="12">
                  <c:v>12878030.666666657</c:v>
                </c:pt>
                <c:pt idx="13">
                  <c:v>13787897.607123816</c:v>
                </c:pt>
                <c:pt idx="14">
                  <c:v>15063403.999999993</c:v>
                </c:pt>
                <c:pt idx="15">
                  <c:v>17146302.353643987</c:v>
                </c:pt>
                <c:pt idx="16">
                  <c:v>19558655.999999985</c:v>
                </c:pt>
                <c:pt idx="17">
                  <c:v>21896360.437132575</c:v>
                </c:pt>
                <c:pt idx="18">
                  <c:v>23604643.999999978</c:v>
                </c:pt>
                <c:pt idx="19">
                  <c:v>24354490.117907077</c:v>
                </c:pt>
                <c:pt idx="20">
                  <c:v>24713873.33333331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BB32-447F-B901-68BE2237F2D2}"/>
            </c:ext>
          </c:extLst>
        </c:ser>
        <c:ser>
          <c:idx val="5"/>
          <c:order val="3"/>
          <c:tx>
            <c:strRef>
              <c:f>'case 4'!$E$28:$E$29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4'!$E$30:$E$50</c:f>
              <c:numCache>
                <c:formatCode>0.00</c:formatCode>
                <c:ptCount val="21"/>
                <c:pt idx="0">
                  <c:v>244657.33333333323</c:v>
                </c:pt>
                <c:pt idx="1">
                  <c:v>3111525.2639242276</c:v>
                </c:pt>
                <c:pt idx="2">
                  <c:v>6737218.6666666623</c:v>
                </c:pt>
                <c:pt idx="3">
                  <c:v>8038782.7982494375</c:v>
                </c:pt>
                <c:pt idx="4">
                  <c:v>9139387.9999999944</c:v>
                </c:pt>
                <c:pt idx="5">
                  <c:v>10815274.799742347</c:v>
                </c:pt>
                <c:pt idx="6">
                  <c:v>12229383.999999996</c:v>
                </c:pt>
                <c:pt idx="7">
                  <c:v>12760777.799281968</c:v>
                </c:pt>
                <c:pt idx="8">
                  <c:v>13360379.999999987</c:v>
                </c:pt>
                <c:pt idx="9">
                  <c:v>16195289.90671899</c:v>
                </c:pt>
                <c:pt idx="10">
                  <c:v>19906051.999999989</c:v>
                </c:pt>
                <c:pt idx="11">
                  <c:v>22843860.656175341</c:v>
                </c:pt>
                <c:pt idx="12">
                  <c:v>24548446.666666653</c:v>
                </c:pt>
                <c:pt idx="13">
                  <c:v>24742326.824357893</c:v>
                </c:pt>
                <c:pt idx="14">
                  <c:v>24812258.666666646</c:v>
                </c:pt>
                <c:pt idx="15">
                  <c:v>24813561.81202184</c:v>
                </c:pt>
                <c:pt idx="16">
                  <c:v>24813999.999999985</c:v>
                </c:pt>
                <c:pt idx="17">
                  <c:v>24813999.999999985</c:v>
                </c:pt>
                <c:pt idx="18">
                  <c:v>24813999.999999985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BB32-447F-B901-68BE2237F2D2}"/>
            </c:ext>
          </c:extLst>
        </c:ser>
        <c:ser>
          <c:idx val="7"/>
          <c:order val="4"/>
          <c:tx>
            <c:strRef>
              <c:f>'case 4'!$F$28:$F$29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4'!$F$30:$F$50</c:f>
              <c:numCache>
                <c:formatCode>0.00</c:formatCode>
                <c:ptCount val="21"/>
                <c:pt idx="0">
                  <c:v>0</c:v>
                </c:pt>
                <c:pt idx="1">
                  <c:v>1309.8112840466918</c:v>
                </c:pt>
                <c:pt idx="2">
                  <c:v>5223.9999999999964</c:v>
                </c:pt>
                <c:pt idx="3">
                  <c:v>569807.63227878883</c:v>
                </c:pt>
                <c:pt idx="4">
                  <c:v>1790090.6666666653</c:v>
                </c:pt>
                <c:pt idx="5">
                  <c:v>4257834.9836058076</c:v>
                </c:pt>
                <c:pt idx="6">
                  <c:v>6808613.333333333</c:v>
                </c:pt>
                <c:pt idx="7">
                  <c:v>7946121.7825372703</c:v>
                </c:pt>
                <c:pt idx="8">
                  <c:v>8913014.6666666567</c:v>
                </c:pt>
                <c:pt idx="9">
                  <c:v>10220531.270998955</c:v>
                </c:pt>
                <c:pt idx="10">
                  <c:v>11407474.666666657</c:v>
                </c:pt>
                <c:pt idx="11">
                  <c:v>12126026.882796222</c:v>
                </c:pt>
                <c:pt idx="12">
                  <c:v>12816213.333333328</c:v>
                </c:pt>
                <c:pt idx="13">
                  <c:v>13719653.2319592</c:v>
                </c:pt>
                <c:pt idx="14">
                  <c:v>14918873.333333325</c:v>
                </c:pt>
                <c:pt idx="15">
                  <c:v>16997490.025712196</c:v>
                </c:pt>
                <c:pt idx="16">
                  <c:v>19439374.666666653</c:v>
                </c:pt>
                <c:pt idx="17">
                  <c:v>21829534.082445495</c:v>
                </c:pt>
                <c:pt idx="18">
                  <c:v>23582006.666666646</c:v>
                </c:pt>
                <c:pt idx="19">
                  <c:v>24343978.855635945</c:v>
                </c:pt>
                <c:pt idx="20">
                  <c:v>24709519.999999974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BB32-447F-B901-68BE2237F2D2}"/>
            </c:ext>
          </c:extLst>
        </c:ser>
        <c:ser>
          <c:idx val="8"/>
          <c:order val="5"/>
          <c:tx>
            <c:strRef>
              <c:f>'case 4'!$G$28:$G$29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4'!$G$30:$G$50</c:f>
              <c:numCache>
                <c:formatCode>0.00</c:formatCode>
                <c:ptCount val="21"/>
                <c:pt idx="0">
                  <c:v>12189.333333333325</c:v>
                </c:pt>
                <c:pt idx="1">
                  <c:v>2064150.9875018937</c:v>
                </c:pt>
                <c:pt idx="2">
                  <c:v>5097753.3333333274</c:v>
                </c:pt>
                <c:pt idx="3">
                  <c:v>6800925.2994280234</c:v>
                </c:pt>
                <c:pt idx="4">
                  <c:v>8327926.6666666679</c:v>
                </c:pt>
                <c:pt idx="5">
                  <c:v>10131512.888082581</c:v>
                </c:pt>
                <c:pt idx="6">
                  <c:v>11590314.666666659</c:v>
                </c:pt>
                <c:pt idx="7">
                  <c:v>12211040.901145002</c:v>
                </c:pt>
                <c:pt idx="8">
                  <c:v>12898055.999999998</c:v>
                </c:pt>
                <c:pt idx="9">
                  <c:v>15330865.489026805</c:v>
                </c:pt>
                <c:pt idx="10">
                  <c:v>18667963.999999993</c:v>
                </c:pt>
                <c:pt idx="11">
                  <c:v>22154888.019842185</c:v>
                </c:pt>
                <c:pt idx="12">
                  <c:v>24396950.66666666</c:v>
                </c:pt>
                <c:pt idx="13">
                  <c:v>24698462.822244283</c:v>
                </c:pt>
                <c:pt idx="14">
                  <c:v>24809646.666666642</c:v>
                </c:pt>
                <c:pt idx="15">
                  <c:v>24812900.306193441</c:v>
                </c:pt>
                <c:pt idx="16">
                  <c:v>24813999.999999985</c:v>
                </c:pt>
                <c:pt idx="17">
                  <c:v>24813999.999999985</c:v>
                </c:pt>
                <c:pt idx="18">
                  <c:v>24813999.999999985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BB32-447F-B901-68BE2237F2D2}"/>
            </c:ext>
          </c:extLst>
        </c:ser>
        <c:ser>
          <c:idx val="10"/>
          <c:order val="6"/>
          <c:tx>
            <c:strRef>
              <c:f>'case 4'!$H$28:$H$29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4'!$H$30:$H$50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86196</c:v>
                </c:pt>
                <c:pt idx="3">
                  <c:v>1091816</c:v>
                </c:pt>
                <c:pt idx="4">
                  <c:v>4367264</c:v>
                </c:pt>
                <c:pt idx="5">
                  <c:v>6644928</c:v>
                </c:pt>
                <c:pt idx="6">
                  <c:v>7919584</c:v>
                </c:pt>
                <c:pt idx="7">
                  <c:v>8755424</c:v>
                </c:pt>
                <c:pt idx="8">
                  <c:v>9917764</c:v>
                </c:pt>
                <c:pt idx="9">
                  <c:v>11364812</c:v>
                </c:pt>
                <c:pt idx="10">
                  <c:v>12242444</c:v>
                </c:pt>
                <c:pt idx="11">
                  <c:v>12676036</c:v>
                </c:pt>
                <c:pt idx="12">
                  <c:v>13323812</c:v>
                </c:pt>
                <c:pt idx="13">
                  <c:v>14564512</c:v>
                </c:pt>
                <c:pt idx="14">
                  <c:v>16596648</c:v>
                </c:pt>
                <c:pt idx="15">
                  <c:v>18970956</c:v>
                </c:pt>
                <c:pt idx="16">
                  <c:v>21582956</c:v>
                </c:pt>
                <c:pt idx="17">
                  <c:v>23267696</c:v>
                </c:pt>
                <c:pt idx="18">
                  <c:v>24260256</c:v>
                </c:pt>
                <c:pt idx="19">
                  <c:v>24623324</c:v>
                </c:pt>
                <c:pt idx="20">
                  <c:v>24761760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BB32-447F-B901-68BE2237F2D2}"/>
            </c:ext>
          </c:extLst>
        </c:ser>
        <c:ser>
          <c:idx val="11"/>
          <c:order val="7"/>
          <c:tx>
            <c:strRef>
              <c:f>'case 4'!$I$28:$I$29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4'!$I$30:$I$50</c:f>
              <c:numCache>
                <c:formatCode>0.00</c:formatCode>
                <c:ptCount val="21"/>
                <c:pt idx="0">
                  <c:v>1854520</c:v>
                </c:pt>
                <c:pt idx="1">
                  <c:v>5751624</c:v>
                </c:pt>
                <c:pt idx="2">
                  <c:v>7723684</c:v>
                </c:pt>
                <c:pt idx="3">
                  <c:v>9019236</c:v>
                </c:pt>
                <c:pt idx="4">
                  <c:v>11025252</c:v>
                </c:pt>
                <c:pt idx="5">
                  <c:v>12237220</c:v>
                </c:pt>
                <c:pt idx="6">
                  <c:v>12561108</c:v>
                </c:pt>
                <c:pt idx="7">
                  <c:v>13410008</c:v>
                </c:pt>
                <c:pt idx="8">
                  <c:v>15954096</c:v>
                </c:pt>
                <c:pt idx="9">
                  <c:v>20195984</c:v>
                </c:pt>
                <c:pt idx="10">
                  <c:v>23568076</c:v>
                </c:pt>
                <c:pt idx="11">
                  <c:v>24631160</c:v>
                </c:pt>
                <c:pt idx="12">
                  <c:v>24795716</c:v>
                </c:pt>
                <c:pt idx="13">
                  <c:v>24814000</c:v>
                </c:pt>
                <c:pt idx="14">
                  <c:v>24814000</c:v>
                </c:pt>
                <c:pt idx="15">
                  <c:v>24814000</c:v>
                </c:pt>
                <c:pt idx="16">
                  <c:v>24814000</c:v>
                </c:pt>
                <c:pt idx="17">
                  <c:v>24814000</c:v>
                </c:pt>
                <c:pt idx="18">
                  <c:v>24814000</c:v>
                </c:pt>
                <c:pt idx="19">
                  <c:v>24814000</c:v>
                </c:pt>
                <c:pt idx="20">
                  <c:v>24814000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BB32-447F-B901-68BE2237F2D2}"/>
            </c:ext>
          </c:extLst>
        </c:ser>
        <c:ser>
          <c:idx val="13"/>
          <c:order val="8"/>
          <c:tx>
            <c:strRef>
              <c:f>'case 4'!$J$28:$J$29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4'!$J$30:$J$50</c:f>
              <c:numCache>
                <c:formatCode>0.00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217666</c:v>
                </c:pt>
                <c:pt idx="3">
                  <c:v>1480133</c:v>
                </c:pt>
                <c:pt idx="4">
                  <c:v>4788666</c:v>
                </c:pt>
                <c:pt idx="5">
                  <c:v>7030633</c:v>
                </c:pt>
                <c:pt idx="6">
                  <c:v>8075433</c:v>
                </c:pt>
                <c:pt idx="7">
                  <c:v>9011400</c:v>
                </c:pt>
                <c:pt idx="8">
                  <c:v>10382700</c:v>
                </c:pt>
                <c:pt idx="9">
                  <c:v>11601633</c:v>
                </c:pt>
                <c:pt idx="10">
                  <c:v>12450533</c:v>
                </c:pt>
                <c:pt idx="11">
                  <c:v>12907633</c:v>
                </c:pt>
                <c:pt idx="12">
                  <c:v>13734766</c:v>
                </c:pt>
                <c:pt idx="13">
                  <c:v>15541400</c:v>
                </c:pt>
                <c:pt idx="14">
                  <c:v>17652766</c:v>
                </c:pt>
                <c:pt idx="15">
                  <c:v>20047100</c:v>
                </c:pt>
                <c:pt idx="16">
                  <c:v>22855000</c:v>
                </c:pt>
                <c:pt idx="17">
                  <c:v>24248066</c:v>
                </c:pt>
                <c:pt idx="18">
                  <c:v>24618100</c:v>
                </c:pt>
                <c:pt idx="19">
                  <c:v>24814000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BB32-447F-B901-68BE2237F2D2}"/>
            </c:ext>
          </c:extLst>
        </c:ser>
        <c:ser>
          <c:idx val="14"/>
          <c:order val="9"/>
          <c:tx>
            <c:strRef>
              <c:f>'case 4'!$K$28:$K$29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4'!$K$30:$K$50</c:f>
              <c:numCache>
                <c:formatCode>0.00</c:formatCode>
                <c:ptCount val="21"/>
                <c:pt idx="0">
                  <c:v>3265000</c:v>
                </c:pt>
                <c:pt idx="1">
                  <c:v>6551766</c:v>
                </c:pt>
                <c:pt idx="2">
                  <c:v>8075433</c:v>
                </c:pt>
                <c:pt idx="3">
                  <c:v>8989633</c:v>
                </c:pt>
                <c:pt idx="4">
                  <c:v>11340433</c:v>
                </c:pt>
                <c:pt idx="5">
                  <c:v>12385233</c:v>
                </c:pt>
                <c:pt idx="6">
                  <c:v>12559366</c:v>
                </c:pt>
                <c:pt idx="7">
                  <c:v>13734766</c:v>
                </c:pt>
                <c:pt idx="8">
                  <c:v>17674533</c:v>
                </c:pt>
                <c:pt idx="9">
                  <c:v>21940800</c:v>
                </c:pt>
                <c:pt idx="10">
                  <c:v>24356900</c:v>
                </c:pt>
                <c:pt idx="11">
                  <c:v>24705166</c:v>
                </c:pt>
                <c:pt idx="12">
                  <c:v>24814000</c:v>
                </c:pt>
                <c:pt idx="13">
                  <c:v>24814000</c:v>
                </c:pt>
                <c:pt idx="14">
                  <c:v>24814000</c:v>
                </c:pt>
                <c:pt idx="15">
                  <c:v>24814000</c:v>
                </c:pt>
                <c:pt idx="16">
                  <c:v>24814000</c:v>
                </c:pt>
                <c:pt idx="17">
                  <c:v>24814000</c:v>
                </c:pt>
                <c:pt idx="18">
                  <c:v>24814000</c:v>
                </c:pt>
                <c:pt idx="19">
                  <c:v>24814000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BB32-447F-B901-68BE2237F2D2}"/>
            </c:ext>
          </c:extLst>
        </c:ser>
        <c:ser>
          <c:idx val="0"/>
          <c:order val="10"/>
          <c:tx>
            <c:strRef>
              <c:f>'case 4'!$L$28:$L$29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BB32-447F-B901-68BE2237F2D2}"/>
            </c:ext>
          </c:extLst>
        </c:ser>
        <c:ser>
          <c:idx val="3"/>
          <c:order val="11"/>
          <c:tx>
            <c:strRef>
              <c:f>'case 4'!$M$28:$M$29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BB32-447F-B901-68BE2237F2D2}"/>
            </c:ext>
          </c:extLst>
        </c:ser>
        <c:ser>
          <c:idx val="6"/>
          <c:order val="12"/>
          <c:tx>
            <c:strRef>
              <c:f>'case 4'!$N$28:$N$29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BB32-447F-B901-68BE2237F2D2}"/>
            </c:ext>
          </c:extLst>
        </c:ser>
        <c:ser>
          <c:idx val="9"/>
          <c:order val="13"/>
          <c:tx>
            <c:strRef>
              <c:f>'case 4'!$O$28:$O$29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BB32-447F-B901-68BE2237F2D2}"/>
            </c:ext>
          </c:extLst>
        </c:ser>
        <c:ser>
          <c:idx val="12"/>
          <c:order val="14"/>
          <c:tx>
            <c:strRef>
              <c:f>'case 4'!$P$28:$P$29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BB32-447F-B901-68BE2237F2D2}"/>
            </c:ext>
          </c:extLst>
        </c:ser>
        <c:ser>
          <c:idx val="15"/>
          <c:order val="15"/>
          <c:tx>
            <c:strRef>
              <c:f>'case 4'!$Q$28:$Q$29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BB32-447F-B901-68BE2237F2D2}"/>
            </c:ext>
          </c:extLst>
        </c:ser>
        <c:ser>
          <c:idx val="16"/>
          <c:order val="16"/>
          <c:tx>
            <c:strRef>
              <c:f>'case 4'!$R$28:$R$29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BB32-447F-B901-68BE2237F2D2}"/>
            </c:ext>
          </c:extLst>
        </c:ser>
        <c:ser>
          <c:idx val="17"/>
          <c:order val="17"/>
          <c:tx>
            <c:strRef>
              <c:f>'case 4'!$S$28:$S$29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BB32-447F-B901-68BE2237F2D2}"/>
            </c:ext>
          </c:extLst>
        </c:ser>
        <c:ser>
          <c:idx val="18"/>
          <c:order val="18"/>
          <c:tx>
            <c:strRef>
              <c:f>'case 4'!$T$28:$T$29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BB32-447F-B901-68BE2237F2D2}"/>
            </c:ext>
          </c:extLst>
        </c:ser>
        <c:ser>
          <c:idx val="19"/>
          <c:order val="19"/>
          <c:tx>
            <c:strRef>
              <c:f>'case 4'!$U$28:$U$29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4'!$A$30:$A$50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4'!$U$30:$U$50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BB32-447F-B901-68BE2237F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438872"/>
        <c:axId val="495438480"/>
      </c:scatterChart>
      <c:valAx>
        <c:axId val="4954388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5438480"/>
        <c:crosses val="autoZero"/>
        <c:crossBetween val="midCat"/>
        <c:majorUnit val="1"/>
      </c:valAx>
      <c:valAx>
        <c:axId val="49543848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543887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5'!$B$28:$B$29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5'!$B$30:$B$60</c:f>
              <c:numCache>
                <c:formatCode>0.00</c:formatCode>
                <c:ptCount val="31"/>
                <c:pt idx="6">
                  <c:v>6242735</c:v>
                </c:pt>
                <c:pt idx="7">
                  <c:v>8709495.5</c:v>
                </c:pt>
                <c:pt idx="8">
                  <c:v>11048500</c:v>
                </c:pt>
                <c:pt idx="9">
                  <c:v>12884660</c:v>
                </c:pt>
                <c:pt idx="10">
                  <c:v>14576990</c:v>
                </c:pt>
                <c:pt idx="11">
                  <c:v>16197595</c:v>
                </c:pt>
                <c:pt idx="12">
                  <c:v>18073560</c:v>
                </c:pt>
                <c:pt idx="13">
                  <c:v>19989520</c:v>
                </c:pt>
                <c:pt idx="14">
                  <c:v>21833660</c:v>
                </c:pt>
                <c:pt idx="15">
                  <c:v>23749525</c:v>
                </c:pt>
                <c:pt idx="16">
                  <c:v>26248215</c:v>
                </c:pt>
                <c:pt idx="17">
                  <c:v>28547310</c:v>
                </c:pt>
                <c:pt idx="18">
                  <c:v>31277515</c:v>
                </c:pt>
                <c:pt idx="19">
                  <c:v>33432970</c:v>
                </c:pt>
                <c:pt idx="20">
                  <c:v>35332970</c:v>
                </c:pt>
                <c:pt idx="21">
                  <c:v>36690045</c:v>
                </c:pt>
                <c:pt idx="22">
                  <c:v>37735805</c:v>
                </c:pt>
                <c:pt idx="23">
                  <c:v>38621965</c:v>
                </c:pt>
                <c:pt idx="24">
                  <c:v>39108935</c:v>
                </c:pt>
                <c:pt idx="25">
                  <c:v>39460150</c:v>
                </c:pt>
                <c:pt idx="26">
                  <c:v>39556005</c:v>
                </c:pt>
                <c:pt idx="27">
                  <c:v>39667725</c:v>
                </c:pt>
                <c:pt idx="28">
                  <c:v>39763485</c:v>
                </c:pt>
                <c:pt idx="29">
                  <c:v>39835400</c:v>
                </c:pt>
                <c:pt idx="30">
                  <c:v>39843380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3E96-4CB1-BF25-A2D6D773AB67}"/>
            </c:ext>
          </c:extLst>
        </c:ser>
        <c:ser>
          <c:idx val="2"/>
          <c:order val="1"/>
          <c:tx>
            <c:strRef>
              <c:f>'case 5'!$C$28:$C$29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5'!$C$30:$C$60</c:f>
              <c:numCache>
                <c:formatCode>0.00</c:formatCode>
                <c:ptCount val="31"/>
                <c:pt idx="6">
                  <c:v>15463150</c:v>
                </c:pt>
                <c:pt idx="7">
                  <c:v>17387090</c:v>
                </c:pt>
                <c:pt idx="8">
                  <c:v>18975680</c:v>
                </c:pt>
                <c:pt idx="9">
                  <c:v>20723965</c:v>
                </c:pt>
                <c:pt idx="10">
                  <c:v>23110935</c:v>
                </c:pt>
                <c:pt idx="11">
                  <c:v>27110435</c:v>
                </c:pt>
                <c:pt idx="12">
                  <c:v>31764485</c:v>
                </c:pt>
                <c:pt idx="13">
                  <c:v>35532470</c:v>
                </c:pt>
                <c:pt idx="14">
                  <c:v>38134995</c:v>
                </c:pt>
                <c:pt idx="15">
                  <c:v>39284495</c:v>
                </c:pt>
                <c:pt idx="16">
                  <c:v>39635805</c:v>
                </c:pt>
                <c:pt idx="17" formatCode="0_);[Red]\(0\)">
                  <c:v>39883280</c:v>
                </c:pt>
                <c:pt idx="18" formatCode="0_);[Red]\(0\)">
                  <c:v>39915200</c:v>
                </c:pt>
                <c:pt idx="19" formatCode="0_);[Red]\(0\)">
                  <c:v>39915200</c:v>
                </c:pt>
                <c:pt idx="20" formatCode="0_);[Red]\(0\)">
                  <c:v>39915200</c:v>
                </c:pt>
                <c:pt idx="21" formatCode="0_);[Red]\(0\)">
                  <c:v>39915200</c:v>
                </c:pt>
                <c:pt idx="22" formatCode="0_);[Red]\(0\)">
                  <c:v>39915200</c:v>
                </c:pt>
                <c:pt idx="23" formatCode="0_);[Red]\(0\)">
                  <c:v>39915200</c:v>
                </c:pt>
                <c:pt idx="24" formatCode="0_);[Red]\(0\)">
                  <c:v>39915200</c:v>
                </c:pt>
                <c:pt idx="25" formatCode="0_);[Red]\(0\)">
                  <c:v>39915200</c:v>
                </c:pt>
                <c:pt idx="26" formatCode="0_);[Red]\(0\)">
                  <c:v>39915200</c:v>
                </c:pt>
                <c:pt idx="27" formatCode="0_);[Red]\(0\)">
                  <c:v>39915200</c:v>
                </c:pt>
                <c:pt idx="28" formatCode="0_);[Red]\(0\)">
                  <c:v>39915200</c:v>
                </c:pt>
                <c:pt idx="29" formatCode="0_);[Red]\(0\)">
                  <c:v>39915200</c:v>
                </c:pt>
                <c:pt idx="30" formatCode="0_);[Red]\(0\)">
                  <c:v>39915200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3E96-4CB1-BF25-A2D6D773AB67}"/>
            </c:ext>
          </c:extLst>
        </c:ser>
        <c:ser>
          <c:idx val="4"/>
          <c:order val="2"/>
          <c:tx>
            <c:strRef>
              <c:f>'case 5'!$D$28:$D$29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5'!$D$30:$D$60</c:f>
              <c:numCache>
                <c:formatCode>0.00</c:formatCode>
                <c:ptCount val="31"/>
                <c:pt idx="0">
                  <c:v>112042.66666666657</c:v>
                </c:pt>
                <c:pt idx="1">
                  <c:v>356157.2532372179</c:v>
                </c:pt>
                <c:pt idx="2">
                  <c:v>907545.59999999998</c:v>
                </c:pt>
                <c:pt idx="3">
                  <c:v>1991452.8430069131</c:v>
                </c:pt>
                <c:pt idx="4">
                  <c:v>3609174.399999999</c:v>
                </c:pt>
                <c:pt idx="5">
                  <c:v>5714785.0865986086</c:v>
                </c:pt>
                <c:pt idx="6">
                  <c:v>8067071.9999999944</c:v>
                </c:pt>
                <c:pt idx="7">
                  <c:v>10271112.876762765</c:v>
                </c:pt>
                <c:pt idx="8">
                  <c:v>12316290.133333325</c:v>
                </c:pt>
                <c:pt idx="9">
                  <c:v>14037205.777089966</c:v>
                </c:pt>
                <c:pt idx="10">
                  <c:v>15617347.199999997</c:v>
                </c:pt>
                <c:pt idx="11">
                  <c:v>17136661.866791643</c:v>
                </c:pt>
                <c:pt idx="12">
                  <c:v>18634095.999999993</c:v>
                </c:pt>
                <c:pt idx="13">
                  <c:v>20139803.719335202</c:v>
                </c:pt>
                <c:pt idx="14">
                  <c:v>21748882.133333318</c:v>
                </c:pt>
                <c:pt idx="15">
                  <c:v>23618082.552243974</c:v>
                </c:pt>
                <c:pt idx="16">
                  <c:v>25687181.866666637</c:v>
                </c:pt>
                <c:pt idx="17">
                  <c:v>28035381.010014154</c:v>
                </c:pt>
                <c:pt idx="18">
                  <c:v>30369164.799999993</c:v>
                </c:pt>
                <c:pt idx="19">
                  <c:v>32424649.002798263</c:v>
                </c:pt>
                <c:pt idx="20">
                  <c:v>34210827.733333312</c:v>
                </c:pt>
                <c:pt idx="21">
                  <c:v>35685069.959790491</c:v>
                </c:pt>
                <c:pt idx="22">
                  <c:v>36870440.533333309</c:v>
                </c:pt>
                <c:pt idx="23">
                  <c:v>37778600.373844229</c:v>
                </c:pt>
                <c:pt idx="24">
                  <c:v>38457244.799999982</c:v>
                </c:pt>
                <c:pt idx="25">
                  <c:v>38929452.074717291</c:v>
                </c:pt>
                <c:pt idx="26">
                  <c:v>39263951.999999993</c:v>
                </c:pt>
                <c:pt idx="27">
                  <c:v>39488347.084161289</c:v>
                </c:pt>
                <c:pt idx="28">
                  <c:v>39646297.600000001</c:v>
                </c:pt>
                <c:pt idx="29">
                  <c:v>39760448.591062732</c:v>
                </c:pt>
                <c:pt idx="30">
                  <c:v>39835369.600000024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3E96-4CB1-BF25-A2D6D773AB67}"/>
            </c:ext>
          </c:extLst>
        </c:ser>
        <c:ser>
          <c:idx val="5"/>
          <c:order val="3"/>
          <c:tx>
            <c:strRef>
              <c:f>'case 5'!$E$28:$E$29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5'!$E$30:$E$60</c:f>
              <c:numCache>
                <c:formatCode>0.00</c:formatCode>
                <c:ptCount val="31"/>
                <c:pt idx="0">
                  <c:v>1784279.4666666666</c:v>
                </c:pt>
                <c:pt idx="1">
                  <c:v>4354779.4309035158</c:v>
                </c:pt>
                <c:pt idx="2">
                  <c:v>7632906.6666666605</c:v>
                </c:pt>
                <c:pt idx="3">
                  <c:v>10352201.407164512</c:v>
                </c:pt>
                <c:pt idx="4">
                  <c:v>12859697.066666655</c:v>
                </c:pt>
                <c:pt idx="5">
                  <c:v>15179136.30634371</c:v>
                </c:pt>
                <c:pt idx="6">
                  <c:v>17085106.133333322</c:v>
                </c:pt>
                <c:pt idx="7">
                  <c:v>18299534.932413016</c:v>
                </c:pt>
                <c:pt idx="8">
                  <c:v>19433800.533333316</c:v>
                </c:pt>
                <c:pt idx="9">
                  <c:v>20780723.674725588</c:v>
                </c:pt>
                <c:pt idx="10">
                  <c:v>22604607.999999981</c:v>
                </c:pt>
                <c:pt idx="11">
                  <c:v>26481643.977454904</c:v>
                </c:pt>
                <c:pt idx="12">
                  <c:v>31021813.33333331</c:v>
                </c:pt>
                <c:pt idx="13">
                  <c:v>34722696.229232229</c:v>
                </c:pt>
                <c:pt idx="14">
                  <c:v>37402643.199999981</c:v>
                </c:pt>
                <c:pt idx="15">
                  <c:v>38780890.496316776</c:v>
                </c:pt>
                <c:pt idx="16">
                  <c:v>39516047.999999985</c:v>
                </c:pt>
                <c:pt idx="17">
                  <c:v>39756680.675850615</c:v>
                </c:pt>
                <c:pt idx="18">
                  <c:v>39867581.86666669</c:v>
                </c:pt>
                <c:pt idx="19">
                  <c:v>39901875.276725188</c:v>
                </c:pt>
                <c:pt idx="20">
                  <c:v>39915200.000000045</c:v>
                </c:pt>
                <c:pt idx="21">
                  <c:v>39915200.000000045</c:v>
                </c:pt>
                <c:pt idx="22">
                  <c:v>39915200.000000045</c:v>
                </c:pt>
                <c:pt idx="23">
                  <c:v>39915200.000000045</c:v>
                </c:pt>
                <c:pt idx="24">
                  <c:v>39915200.000000045</c:v>
                </c:pt>
                <c:pt idx="25">
                  <c:v>39915200.000000045</c:v>
                </c:pt>
                <c:pt idx="26">
                  <c:v>39915200.000000045</c:v>
                </c:pt>
                <c:pt idx="27">
                  <c:v>39915200.000000045</c:v>
                </c:pt>
                <c:pt idx="28">
                  <c:v>39915200.000000045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3E96-4CB1-BF25-A2D6D773AB67}"/>
            </c:ext>
          </c:extLst>
        </c:ser>
        <c:ser>
          <c:idx val="7"/>
          <c:order val="4"/>
          <c:tx>
            <c:strRef>
              <c:f>'case 5'!$F$28:$F$29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5'!$F$30:$F$60</c:f>
              <c:numCache>
                <c:formatCode>0.00</c:formatCode>
                <c:ptCount val="31"/>
                <c:pt idx="0">
                  <c:v>70026.666666666613</c:v>
                </c:pt>
                <c:pt idx="1">
                  <c:v>248140.33151976787</c:v>
                </c:pt>
                <c:pt idx="2">
                  <c:v>651247.99999999988</c:v>
                </c:pt>
                <c:pt idx="3">
                  <c:v>1433280.9759135884</c:v>
                </c:pt>
                <c:pt idx="4">
                  <c:v>2644206.9333333308</c:v>
                </c:pt>
                <c:pt idx="5">
                  <c:v>4364905.8309859782</c:v>
                </c:pt>
                <c:pt idx="6">
                  <c:v>6448055.466666664</c:v>
                </c:pt>
                <c:pt idx="7">
                  <c:v>8635930.7402846776</c:v>
                </c:pt>
                <c:pt idx="8">
                  <c:v>10813517.866666656</c:v>
                </c:pt>
                <c:pt idx="9">
                  <c:v>12751915.350784959</c:v>
                </c:pt>
                <c:pt idx="10">
                  <c:v>14545939.199999992</c:v>
                </c:pt>
                <c:pt idx="11">
                  <c:v>16170671.297994869</c:v>
                </c:pt>
                <c:pt idx="12">
                  <c:v>17747558.399999984</c:v>
                </c:pt>
                <c:pt idx="13">
                  <c:v>19360957.700622968</c:v>
                </c:pt>
                <c:pt idx="14">
                  <c:v>21058419.199999992</c:v>
                </c:pt>
                <c:pt idx="15">
                  <c:v>22921825.502619922</c:v>
                </c:pt>
                <c:pt idx="16">
                  <c:v>24982713.599999979</c:v>
                </c:pt>
                <c:pt idx="17">
                  <c:v>27452356.542279195</c:v>
                </c:pt>
                <c:pt idx="18">
                  <c:v>29942002.133333299</c:v>
                </c:pt>
                <c:pt idx="19">
                  <c:v>32112444.162600327</c:v>
                </c:pt>
                <c:pt idx="20">
                  <c:v>33996546.133333303</c:v>
                </c:pt>
                <c:pt idx="21">
                  <c:v>35554958.550572984</c:v>
                </c:pt>
                <c:pt idx="22">
                  <c:v>36801814.399999984</c:v>
                </c:pt>
                <c:pt idx="23">
                  <c:v>37743199.95881398</c:v>
                </c:pt>
                <c:pt idx="24">
                  <c:v>38441838.933333308</c:v>
                </c:pt>
                <c:pt idx="25">
                  <c:v>38927837.717632867</c:v>
                </c:pt>
                <c:pt idx="26">
                  <c:v>39268153.599999987</c:v>
                </c:pt>
                <c:pt idx="27">
                  <c:v>39488762.537373729</c:v>
                </c:pt>
                <c:pt idx="28">
                  <c:v>39643496.533333331</c:v>
                </c:pt>
                <c:pt idx="29">
                  <c:v>39757898.944927543</c:v>
                </c:pt>
                <c:pt idx="30">
                  <c:v>39833969.066666692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3E96-4CB1-BF25-A2D6D773AB67}"/>
            </c:ext>
          </c:extLst>
        </c:ser>
        <c:ser>
          <c:idx val="8"/>
          <c:order val="5"/>
          <c:tx>
            <c:strRef>
              <c:f>'case 5'!$G$28:$G$29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5'!$G$30:$G$60</c:f>
              <c:numCache>
                <c:formatCode>0.00</c:formatCode>
                <c:ptCount val="31"/>
                <c:pt idx="0">
                  <c:v>655449.60000000009</c:v>
                </c:pt>
                <c:pt idx="1">
                  <c:v>2151286.3297047936</c:v>
                </c:pt>
                <c:pt idx="2">
                  <c:v>4553133.8666666653</c:v>
                </c:pt>
                <c:pt idx="3">
                  <c:v>7476365.0726524899</c:v>
                </c:pt>
                <c:pt idx="4">
                  <c:v>10560021.333333325</c:v>
                </c:pt>
                <c:pt idx="5">
                  <c:v>13184377.009841537</c:v>
                </c:pt>
                <c:pt idx="6">
                  <c:v>15414269.866666654</c:v>
                </c:pt>
                <c:pt idx="7">
                  <c:v>17085377.485638913</c:v>
                </c:pt>
                <c:pt idx="8">
                  <c:v>18524854.399999987</c:v>
                </c:pt>
                <c:pt idx="9">
                  <c:v>19725827.222108267</c:v>
                </c:pt>
                <c:pt idx="10">
                  <c:v>21180265.599999983</c:v>
                </c:pt>
                <c:pt idx="11">
                  <c:v>24340857.614992928</c:v>
                </c:pt>
                <c:pt idx="12">
                  <c:v>28373404.799999986</c:v>
                </c:pt>
                <c:pt idx="13">
                  <c:v>32495858.561293416</c:v>
                </c:pt>
                <c:pt idx="14">
                  <c:v>35922279.466666639</c:v>
                </c:pt>
                <c:pt idx="15">
                  <c:v>38008540.580276594</c:v>
                </c:pt>
                <c:pt idx="16">
                  <c:v>39212132.266666643</c:v>
                </c:pt>
                <c:pt idx="17">
                  <c:v>39639770.383913711</c:v>
                </c:pt>
                <c:pt idx="18">
                  <c:v>39838170.666666679</c:v>
                </c:pt>
                <c:pt idx="19">
                  <c:v>39892510.597597554</c:v>
                </c:pt>
                <c:pt idx="20">
                  <c:v>39913799.466666706</c:v>
                </c:pt>
                <c:pt idx="21">
                  <c:v>39914843.500606105</c:v>
                </c:pt>
                <c:pt idx="22">
                  <c:v>39915200.000000045</c:v>
                </c:pt>
                <c:pt idx="23">
                  <c:v>39915200.000000045</c:v>
                </c:pt>
                <c:pt idx="24">
                  <c:v>39915200.000000045</c:v>
                </c:pt>
                <c:pt idx="25">
                  <c:v>39915200.000000045</c:v>
                </c:pt>
                <c:pt idx="26">
                  <c:v>39915200.000000045</c:v>
                </c:pt>
                <c:pt idx="27">
                  <c:v>39915200.000000045</c:v>
                </c:pt>
                <c:pt idx="28">
                  <c:v>39915200.000000045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3E96-4CB1-BF25-A2D6D773AB67}"/>
            </c:ext>
          </c:extLst>
        </c:ser>
        <c:ser>
          <c:idx val="10"/>
          <c:order val="6"/>
          <c:tx>
            <c:strRef>
              <c:f>'case 5'!$H$28:$H$29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5'!$H$30:$H$60</c:f>
              <c:numCache>
                <c:formatCode>0.00</c:formatCode>
                <c:ptCount val="31"/>
                <c:pt idx="0">
                  <c:v>0</c:v>
                </c:pt>
                <c:pt idx="1">
                  <c:v>75628.800000000003</c:v>
                </c:pt>
                <c:pt idx="2">
                  <c:v>390748.8</c:v>
                </c:pt>
                <c:pt idx="3">
                  <c:v>1151238.3999999999</c:v>
                </c:pt>
                <c:pt idx="4">
                  <c:v>2848684.8</c:v>
                </c:pt>
                <c:pt idx="5">
                  <c:v>4953686.4000000004</c:v>
                </c:pt>
                <c:pt idx="6">
                  <c:v>7125913.5999999996</c:v>
                </c:pt>
                <c:pt idx="7">
                  <c:v>9356963.1999999993</c:v>
                </c:pt>
                <c:pt idx="8">
                  <c:v>11676246.4</c:v>
                </c:pt>
                <c:pt idx="9">
                  <c:v>13592176</c:v>
                </c:pt>
                <c:pt idx="10">
                  <c:v>15104752</c:v>
                </c:pt>
                <c:pt idx="11">
                  <c:v>16541699.199999999</c:v>
                </c:pt>
                <c:pt idx="12">
                  <c:v>17970243.199999999</c:v>
                </c:pt>
                <c:pt idx="13">
                  <c:v>19579456</c:v>
                </c:pt>
                <c:pt idx="14">
                  <c:v>21688659.199999999</c:v>
                </c:pt>
                <c:pt idx="15">
                  <c:v>24037353.600000001</c:v>
                </c:pt>
                <c:pt idx="16">
                  <c:v>26575120</c:v>
                </c:pt>
                <c:pt idx="17">
                  <c:v>28932217.600000001</c:v>
                </c:pt>
                <c:pt idx="18">
                  <c:v>31335532.800000001</c:v>
                </c:pt>
                <c:pt idx="19">
                  <c:v>33516163.199999999</c:v>
                </c:pt>
                <c:pt idx="20">
                  <c:v>35201004.799999997</c:v>
                </c:pt>
                <c:pt idx="21">
                  <c:v>36495097.600000001</c:v>
                </c:pt>
                <c:pt idx="22">
                  <c:v>37621126.399999999</c:v>
                </c:pt>
                <c:pt idx="23">
                  <c:v>38343801.600000001</c:v>
                </c:pt>
                <c:pt idx="24">
                  <c:v>38705139.200000003</c:v>
                </c:pt>
                <c:pt idx="25">
                  <c:v>39112694.399999999</c:v>
                </c:pt>
                <c:pt idx="26">
                  <c:v>39381596.799999997</c:v>
                </c:pt>
                <c:pt idx="27">
                  <c:v>39612684.799999997</c:v>
                </c:pt>
                <c:pt idx="28">
                  <c:v>39734531.200000003</c:v>
                </c:pt>
                <c:pt idx="29">
                  <c:v>39784950.399999999</c:v>
                </c:pt>
                <c:pt idx="30">
                  <c:v>39826966.399999999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3E96-4CB1-BF25-A2D6D773AB67}"/>
            </c:ext>
          </c:extLst>
        </c:ser>
        <c:ser>
          <c:idx val="11"/>
          <c:order val="7"/>
          <c:tx>
            <c:strRef>
              <c:f>'case 5'!$I$28:$I$29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5'!$I$30:$I$60</c:f>
              <c:numCache>
                <c:formatCode>0.00</c:formatCode>
                <c:ptCount val="31"/>
                <c:pt idx="0">
                  <c:v>3457916.8</c:v>
                </c:pt>
                <c:pt idx="1">
                  <c:v>6352819.2000000002</c:v>
                </c:pt>
                <c:pt idx="2">
                  <c:v>9516624</c:v>
                </c:pt>
                <c:pt idx="3">
                  <c:v>12251865.6</c:v>
                </c:pt>
                <c:pt idx="4">
                  <c:v>14566947.199999999</c:v>
                </c:pt>
                <c:pt idx="5">
                  <c:v>16604723.199999999</c:v>
                </c:pt>
                <c:pt idx="6">
                  <c:v>18104694.399999999</c:v>
                </c:pt>
                <c:pt idx="7">
                  <c:v>19138288</c:v>
                </c:pt>
                <c:pt idx="8">
                  <c:v>20428179.199999999</c:v>
                </c:pt>
                <c:pt idx="9">
                  <c:v>22831494.399999999</c:v>
                </c:pt>
                <c:pt idx="10">
                  <c:v>26432265.600000001</c:v>
                </c:pt>
                <c:pt idx="11">
                  <c:v>30663276.800000001</c:v>
                </c:pt>
                <c:pt idx="12">
                  <c:v>34352281.600000001</c:v>
                </c:pt>
                <c:pt idx="13">
                  <c:v>36936265.600000001</c:v>
                </c:pt>
                <c:pt idx="14">
                  <c:v>38520268.799999997</c:v>
                </c:pt>
                <c:pt idx="15">
                  <c:v>39276556.799999997</c:v>
                </c:pt>
                <c:pt idx="16">
                  <c:v>39675708.799999997</c:v>
                </c:pt>
                <c:pt idx="17">
                  <c:v>39810160</c:v>
                </c:pt>
                <c:pt idx="18">
                  <c:v>39885788.799999997</c:v>
                </c:pt>
                <c:pt idx="19">
                  <c:v>39898393.600000001</c:v>
                </c:pt>
                <c:pt idx="20">
                  <c:v>39915200</c:v>
                </c:pt>
                <c:pt idx="21">
                  <c:v>39915200</c:v>
                </c:pt>
                <c:pt idx="22">
                  <c:v>39915200</c:v>
                </c:pt>
                <c:pt idx="23">
                  <c:v>39915200</c:v>
                </c:pt>
                <c:pt idx="24">
                  <c:v>39915200</c:v>
                </c:pt>
                <c:pt idx="25">
                  <c:v>39915200</c:v>
                </c:pt>
                <c:pt idx="26">
                  <c:v>39915200</c:v>
                </c:pt>
                <c:pt idx="27">
                  <c:v>39915200</c:v>
                </c:pt>
                <c:pt idx="28">
                  <c:v>39915200</c:v>
                </c:pt>
                <c:pt idx="29">
                  <c:v>39915200</c:v>
                </c:pt>
                <c:pt idx="30">
                  <c:v>39915200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3E96-4CB1-BF25-A2D6D773AB67}"/>
            </c:ext>
          </c:extLst>
        </c:ser>
        <c:ser>
          <c:idx val="13"/>
          <c:order val="8"/>
          <c:tx>
            <c:strRef>
              <c:f>'case 5'!$J$28:$J$29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5'!$J$30:$J$60</c:f>
              <c:numCache>
                <c:formatCode>0.00</c:formatCode>
                <c:ptCount val="31"/>
                <c:pt idx="2">
                  <c:v>0</c:v>
                </c:pt>
                <c:pt idx="3">
                  <c:v>455173</c:v>
                </c:pt>
                <c:pt idx="4">
                  <c:v>2380906</c:v>
                </c:pt>
                <c:pt idx="5">
                  <c:v>5847226</c:v>
                </c:pt>
                <c:pt idx="6">
                  <c:v>8963413</c:v>
                </c:pt>
                <c:pt idx="7">
                  <c:v>11274293</c:v>
                </c:pt>
                <c:pt idx="8">
                  <c:v>13130000</c:v>
                </c:pt>
                <c:pt idx="9">
                  <c:v>14530533</c:v>
                </c:pt>
                <c:pt idx="10">
                  <c:v>15756000</c:v>
                </c:pt>
                <c:pt idx="11">
                  <c:v>17856800</c:v>
                </c:pt>
                <c:pt idx="12">
                  <c:v>19362373</c:v>
                </c:pt>
                <c:pt idx="13">
                  <c:v>21043013</c:v>
                </c:pt>
                <c:pt idx="14">
                  <c:v>22583600</c:v>
                </c:pt>
                <c:pt idx="15">
                  <c:v>24509333</c:v>
                </c:pt>
                <c:pt idx="16">
                  <c:v>26049920</c:v>
                </c:pt>
                <c:pt idx="17">
                  <c:v>28360799</c:v>
                </c:pt>
                <c:pt idx="18">
                  <c:v>30461599</c:v>
                </c:pt>
                <c:pt idx="19">
                  <c:v>32877519</c:v>
                </c:pt>
                <c:pt idx="20">
                  <c:v>34278053</c:v>
                </c:pt>
                <c:pt idx="21">
                  <c:v>35713600</c:v>
                </c:pt>
                <c:pt idx="22">
                  <c:v>37289200</c:v>
                </c:pt>
                <c:pt idx="23">
                  <c:v>37989466</c:v>
                </c:pt>
                <c:pt idx="24">
                  <c:v>38549680</c:v>
                </c:pt>
                <c:pt idx="25">
                  <c:v>38969840</c:v>
                </c:pt>
                <c:pt idx="26">
                  <c:v>39354986</c:v>
                </c:pt>
                <c:pt idx="27">
                  <c:v>39390000</c:v>
                </c:pt>
                <c:pt idx="28">
                  <c:v>39740133</c:v>
                </c:pt>
                <c:pt idx="29">
                  <c:v>39740133</c:v>
                </c:pt>
                <c:pt idx="30">
                  <c:v>39845173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3E96-4CB1-BF25-A2D6D773AB67}"/>
            </c:ext>
          </c:extLst>
        </c:ser>
        <c:ser>
          <c:idx val="14"/>
          <c:order val="9"/>
          <c:tx>
            <c:strRef>
              <c:f>'case 5'!$K$28:$K$29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5'!$K$30:$K$60</c:f>
              <c:numCache>
                <c:formatCode>0.00</c:formatCode>
                <c:ptCount val="31"/>
                <c:pt idx="0">
                  <c:v>1225466</c:v>
                </c:pt>
                <c:pt idx="1">
                  <c:v>5392053</c:v>
                </c:pt>
                <c:pt idx="2">
                  <c:v>9663680</c:v>
                </c:pt>
                <c:pt idx="3">
                  <c:v>12219653</c:v>
                </c:pt>
                <c:pt idx="4">
                  <c:v>14040346</c:v>
                </c:pt>
                <c:pt idx="5">
                  <c:v>16246186</c:v>
                </c:pt>
                <c:pt idx="6">
                  <c:v>18487040</c:v>
                </c:pt>
                <c:pt idx="7">
                  <c:v>19677493</c:v>
                </c:pt>
                <c:pt idx="8">
                  <c:v>20552826</c:v>
                </c:pt>
                <c:pt idx="9">
                  <c:v>22723653</c:v>
                </c:pt>
                <c:pt idx="10">
                  <c:v>25629760</c:v>
                </c:pt>
                <c:pt idx="11">
                  <c:v>30286533</c:v>
                </c:pt>
                <c:pt idx="12">
                  <c:v>34102986</c:v>
                </c:pt>
                <c:pt idx="13">
                  <c:v>36764000</c:v>
                </c:pt>
                <c:pt idx="14">
                  <c:v>38409626</c:v>
                </c:pt>
                <c:pt idx="15">
                  <c:v>39530053</c:v>
                </c:pt>
                <c:pt idx="16">
                  <c:v>39810160</c:v>
                </c:pt>
                <c:pt idx="17">
                  <c:v>39880186</c:v>
                </c:pt>
                <c:pt idx="18">
                  <c:v>39915200</c:v>
                </c:pt>
                <c:pt idx="19">
                  <c:v>39915200</c:v>
                </c:pt>
                <c:pt idx="20">
                  <c:v>39915200</c:v>
                </c:pt>
                <c:pt idx="21">
                  <c:v>39915200</c:v>
                </c:pt>
                <c:pt idx="22">
                  <c:v>39915200</c:v>
                </c:pt>
                <c:pt idx="23">
                  <c:v>39915200</c:v>
                </c:pt>
                <c:pt idx="24">
                  <c:v>39915200</c:v>
                </c:pt>
                <c:pt idx="25">
                  <c:v>39915200</c:v>
                </c:pt>
                <c:pt idx="26">
                  <c:v>39915200</c:v>
                </c:pt>
                <c:pt idx="27">
                  <c:v>39915200</c:v>
                </c:pt>
                <c:pt idx="28">
                  <c:v>39915200</c:v>
                </c:pt>
                <c:pt idx="29">
                  <c:v>39915200</c:v>
                </c:pt>
                <c:pt idx="30">
                  <c:v>39915200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3E96-4CB1-BF25-A2D6D773AB67}"/>
            </c:ext>
          </c:extLst>
        </c:ser>
        <c:ser>
          <c:idx val="0"/>
          <c:order val="10"/>
          <c:tx>
            <c:strRef>
              <c:f>'case 5'!$L$28:$L$29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3E96-4CB1-BF25-A2D6D773AB67}"/>
            </c:ext>
          </c:extLst>
        </c:ser>
        <c:ser>
          <c:idx val="3"/>
          <c:order val="11"/>
          <c:tx>
            <c:strRef>
              <c:f>'case 5'!$M$28:$M$29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3E96-4CB1-BF25-A2D6D773AB67}"/>
            </c:ext>
          </c:extLst>
        </c:ser>
        <c:ser>
          <c:idx val="6"/>
          <c:order val="12"/>
          <c:tx>
            <c:strRef>
              <c:f>'case 5'!$N$28:$N$29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3E96-4CB1-BF25-A2D6D773AB67}"/>
            </c:ext>
          </c:extLst>
        </c:ser>
        <c:ser>
          <c:idx val="9"/>
          <c:order val="13"/>
          <c:tx>
            <c:strRef>
              <c:f>'case 5'!$O$28:$O$29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3E96-4CB1-BF25-A2D6D773AB67}"/>
            </c:ext>
          </c:extLst>
        </c:ser>
        <c:ser>
          <c:idx val="12"/>
          <c:order val="14"/>
          <c:tx>
            <c:strRef>
              <c:f>'case 5'!$P$28:$P$29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3E96-4CB1-BF25-A2D6D773AB67}"/>
            </c:ext>
          </c:extLst>
        </c:ser>
        <c:ser>
          <c:idx val="15"/>
          <c:order val="15"/>
          <c:tx>
            <c:strRef>
              <c:f>'case 5'!$Q$28:$Q$29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3E96-4CB1-BF25-A2D6D773AB67}"/>
            </c:ext>
          </c:extLst>
        </c:ser>
        <c:ser>
          <c:idx val="16"/>
          <c:order val="16"/>
          <c:tx>
            <c:strRef>
              <c:f>'case 5'!$R$28:$R$29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3E96-4CB1-BF25-A2D6D773AB67}"/>
            </c:ext>
          </c:extLst>
        </c:ser>
        <c:ser>
          <c:idx val="17"/>
          <c:order val="17"/>
          <c:tx>
            <c:strRef>
              <c:f>'case 5'!$S$28:$S$29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3E96-4CB1-BF25-A2D6D773AB67}"/>
            </c:ext>
          </c:extLst>
        </c:ser>
        <c:ser>
          <c:idx val="18"/>
          <c:order val="18"/>
          <c:tx>
            <c:strRef>
              <c:f>'case 5'!$T$28:$T$29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3E96-4CB1-BF25-A2D6D773AB67}"/>
            </c:ext>
          </c:extLst>
        </c:ser>
        <c:ser>
          <c:idx val="19"/>
          <c:order val="19"/>
          <c:tx>
            <c:strRef>
              <c:f>'case 5'!$U$28:$U$29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5'!$A$30:$A$60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5'!$U$30:$U$60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3E96-4CB1-BF25-A2D6D773A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437304"/>
        <c:axId val="495436128"/>
      </c:scatterChart>
      <c:valAx>
        <c:axId val="4954373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5436128"/>
        <c:crosses val="autoZero"/>
        <c:crossBetween val="midCat"/>
        <c:majorUnit val="1"/>
      </c:valAx>
      <c:valAx>
        <c:axId val="4954361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54373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6'!$B$28:$B$29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BAD-41C3-8D71-A94FD107E0C4}"/>
            </c:ext>
          </c:extLst>
        </c:ser>
        <c:ser>
          <c:idx val="2"/>
          <c:order val="1"/>
          <c:tx>
            <c:strRef>
              <c:f>'case 6'!$C$28:$C$29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6'!$C$30:$C$50</c:f>
              <c:numCache>
                <c:formatCode>0.00</c:formatCode>
                <c:ptCount val="21"/>
                <c:pt idx="8">
                  <c:v>16193604.9997635</c:v>
                </c:pt>
                <c:pt idx="9">
                  <c:v>17992144.999781299</c:v>
                </c:pt>
                <c:pt idx="10">
                  <c:v>20056399.999928601</c:v>
                </c:pt>
                <c:pt idx="11">
                  <c:v>23680745.000049099</c:v>
                </c:pt>
                <c:pt idx="12">
                  <c:v>27570709.9997412</c:v>
                </c:pt>
                <c:pt idx="13">
                  <c:v>30656880</c:v>
                </c:pt>
                <c:pt idx="14">
                  <c:v>32414570.000169601</c:v>
                </c:pt>
                <c:pt idx="15">
                  <c:v>33341105.0002633</c:v>
                </c:pt>
                <c:pt idx="16">
                  <c:v>33824749.999955401</c:v>
                </c:pt>
                <c:pt idx="17">
                  <c:v>34008669.999830402</c:v>
                </c:pt>
                <c:pt idx="18">
                  <c:v>34042775.000075899</c:v>
                </c:pt>
                <c:pt idx="19">
                  <c:v>34063200</c:v>
                </c:pt>
                <c:pt idx="20">
                  <c:v>34063200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BAD-41C3-8D71-A94FD107E0C4}"/>
            </c:ext>
          </c:extLst>
        </c:ser>
        <c:ser>
          <c:idx val="4"/>
          <c:order val="2"/>
          <c:tx>
            <c:strRef>
              <c:f>'case 6'!$D$28:$D$29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BAD-41C3-8D71-A94FD107E0C4}"/>
            </c:ext>
          </c:extLst>
        </c:ser>
        <c:ser>
          <c:idx val="5"/>
          <c:order val="3"/>
          <c:tx>
            <c:strRef>
              <c:f>'case 6'!$E$28:$E$29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6'!$E$30:$E$50</c:f>
              <c:numCache>
                <c:formatCode>0.00</c:formatCode>
                <c:ptCount val="21"/>
                <c:pt idx="0">
                  <c:v>845006.39999999932</c:v>
                </c:pt>
                <c:pt idx="1">
                  <c:v>3448645.6296170396</c:v>
                </c:pt>
                <c:pt idx="2">
                  <c:v>6970406.3999999948</c:v>
                </c:pt>
                <c:pt idx="3">
                  <c:v>9316412.2543775849</c:v>
                </c:pt>
                <c:pt idx="4">
                  <c:v>11410574.399999997</c:v>
                </c:pt>
                <c:pt idx="5">
                  <c:v>13540093.823746091</c:v>
                </c:pt>
                <c:pt idx="6">
                  <c:v>15290193.599999994</c:v>
                </c:pt>
                <c:pt idx="7">
                  <c:v>16264400.37623496</c:v>
                </c:pt>
                <c:pt idx="8">
                  <c:v>17271835.199999992</c:v>
                </c:pt>
                <c:pt idx="9">
                  <c:v>19171172.514610782</c:v>
                </c:pt>
                <c:pt idx="10">
                  <c:v>21796862.399999991</c:v>
                </c:pt>
                <c:pt idx="11">
                  <c:v>25642686.605489004</c:v>
                </c:pt>
                <c:pt idx="12">
                  <c:v>29357697.599999964</c:v>
                </c:pt>
                <c:pt idx="13">
                  <c:v>31791216.275203921</c:v>
                </c:pt>
                <c:pt idx="14">
                  <c:v>33249268.799999997</c:v>
                </c:pt>
                <c:pt idx="15">
                  <c:v>33754530.83929307</c:v>
                </c:pt>
                <c:pt idx="16">
                  <c:v>33984316.800000027</c:v>
                </c:pt>
                <c:pt idx="17">
                  <c:v>34037074.252611816</c:v>
                </c:pt>
                <c:pt idx="18">
                  <c:v>34058419.200000025</c:v>
                </c:pt>
                <c:pt idx="19">
                  <c:v>34061932.363636389</c:v>
                </c:pt>
                <c:pt idx="20">
                  <c:v>34063200.000000022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BAD-41C3-8D71-A94FD107E0C4}"/>
            </c:ext>
          </c:extLst>
        </c:ser>
        <c:ser>
          <c:idx val="7"/>
          <c:order val="4"/>
          <c:tx>
            <c:strRef>
              <c:f>'case 6'!$F$28:$F$29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BAD-41C3-8D71-A94FD107E0C4}"/>
            </c:ext>
          </c:extLst>
        </c:ser>
        <c:ser>
          <c:idx val="8"/>
          <c:order val="5"/>
          <c:tx>
            <c:strRef>
              <c:f>'case 6'!$G$28:$G$29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6'!$G$30:$G$50</c:f>
              <c:numCache>
                <c:formatCode>0.00</c:formatCode>
                <c:ptCount val="21"/>
                <c:pt idx="0">
                  <c:v>479275.19999999949</c:v>
                </c:pt>
                <c:pt idx="1">
                  <c:v>2596215.0592486742</c:v>
                </c:pt>
                <c:pt idx="2">
                  <c:v>5795524.799999997</c:v>
                </c:pt>
                <c:pt idx="3">
                  <c:v>8435392.332101455</c:v>
                </c:pt>
                <c:pt idx="4">
                  <c:v>10889467.199999996</c:v>
                </c:pt>
                <c:pt idx="5">
                  <c:v>13071539.618506523</c:v>
                </c:pt>
                <c:pt idx="6">
                  <c:v>14855140.79999999</c:v>
                </c:pt>
                <c:pt idx="7">
                  <c:v>15975134.124193339</c:v>
                </c:pt>
                <c:pt idx="8">
                  <c:v>17098531.199999996</c:v>
                </c:pt>
                <c:pt idx="9">
                  <c:v>18811259.188089732</c:v>
                </c:pt>
                <c:pt idx="10">
                  <c:v>21116793.599999983</c:v>
                </c:pt>
                <c:pt idx="11">
                  <c:v>24872831.180854555</c:v>
                </c:pt>
                <c:pt idx="12">
                  <c:v>28689580.799999993</c:v>
                </c:pt>
                <c:pt idx="13">
                  <c:v>31336760.984519877</c:v>
                </c:pt>
                <c:pt idx="14">
                  <c:v>32999471.999999989</c:v>
                </c:pt>
                <c:pt idx="15">
                  <c:v>33644247.137666807</c:v>
                </c:pt>
                <c:pt idx="16">
                  <c:v>33948460.800000019</c:v>
                </c:pt>
                <c:pt idx="17">
                  <c:v>34024718.176696859</c:v>
                </c:pt>
                <c:pt idx="18">
                  <c:v>34056028.800000027</c:v>
                </c:pt>
                <c:pt idx="19">
                  <c:v>34061295.150000028</c:v>
                </c:pt>
                <c:pt idx="20">
                  <c:v>34063200.000000022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BAD-41C3-8D71-A94FD107E0C4}"/>
            </c:ext>
          </c:extLst>
        </c:ser>
        <c:ser>
          <c:idx val="10"/>
          <c:order val="6"/>
          <c:tx>
            <c:strRef>
              <c:f>'case 6'!$H$28:$H$29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BAD-41C3-8D71-A94FD107E0C4}"/>
            </c:ext>
          </c:extLst>
        </c:ser>
        <c:ser>
          <c:idx val="11"/>
          <c:order val="7"/>
          <c:tx>
            <c:strRef>
              <c:f>'case 6'!$I$28:$I$29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6'!$I$30:$I$50</c:f>
              <c:numCache>
                <c:formatCode>0.00</c:formatCode>
                <c:ptCount val="21"/>
                <c:pt idx="0">
                  <c:v>2036620.8</c:v>
                </c:pt>
                <c:pt idx="1">
                  <c:v>5270832</c:v>
                </c:pt>
                <c:pt idx="2">
                  <c:v>8594683.1999999993</c:v>
                </c:pt>
                <c:pt idx="3">
                  <c:v>10627718.4</c:v>
                </c:pt>
                <c:pt idx="4">
                  <c:v>12474302.4</c:v>
                </c:pt>
                <c:pt idx="5">
                  <c:v>14331643.199999999</c:v>
                </c:pt>
                <c:pt idx="6">
                  <c:v>15916478.4</c:v>
                </c:pt>
                <c:pt idx="7">
                  <c:v>17002915.199999999</c:v>
                </c:pt>
                <c:pt idx="8">
                  <c:v>18300902.399999999</c:v>
                </c:pt>
                <c:pt idx="9">
                  <c:v>20549073.600000001</c:v>
                </c:pt>
                <c:pt idx="10">
                  <c:v>24403593.600000001</c:v>
                </c:pt>
                <c:pt idx="11">
                  <c:v>28096761.600000001</c:v>
                </c:pt>
                <c:pt idx="12">
                  <c:v>31284360</c:v>
                </c:pt>
                <c:pt idx="13">
                  <c:v>32801068.800000001</c:v>
                </c:pt>
                <c:pt idx="14">
                  <c:v>33675955.200000003</c:v>
                </c:pt>
                <c:pt idx="15">
                  <c:v>33919776</c:v>
                </c:pt>
                <c:pt idx="16">
                  <c:v>34034515.200000003</c:v>
                </c:pt>
                <c:pt idx="17">
                  <c:v>34056028.799999997</c:v>
                </c:pt>
                <c:pt idx="18">
                  <c:v>34063200</c:v>
                </c:pt>
                <c:pt idx="19">
                  <c:v>34063200</c:v>
                </c:pt>
                <c:pt idx="20">
                  <c:v>34063200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BAD-41C3-8D71-A94FD107E0C4}"/>
            </c:ext>
          </c:extLst>
        </c:ser>
        <c:ser>
          <c:idx val="13"/>
          <c:order val="8"/>
          <c:tx>
            <c:strRef>
              <c:f>'case 6'!$J$28:$J$29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6'!$J$30:$J$50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BAD-41C3-8D71-A94FD107E0C4}"/>
            </c:ext>
          </c:extLst>
        </c:ser>
        <c:ser>
          <c:idx val="14"/>
          <c:order val="9"/>
          <c:tx>
            <c:strRef>
              <c:f>'case 6'!$K$28:$K$29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6'!$K$30:$K$50</c:f>
              <c:numCache>
                <c:formatCode>0</c:formatCode>
                <c:ptCount val="21"/>
                <c:pt idx="7">
                  <c:v>16766265</c:v>
                </c:pt>
                <c:pt idx="8">
                  <c:v>17562268</c:v>
                </c:pt>
                <c:pt idx="9">
                  <c:v>18903283</c:v>
                </c:pt>
                <c:pt idx="10">
                  <c:v>21441888</c:v>
                </c:pt>
                <c:pt idx="11">
                  <c:v>25429075</c:v>
                </c:pt>
                <c:pt idx="12">
                  <c:v>29158099</c:v>
                </c:pt>
                <c:pt idx="13">
                  <c:v>32098291</c:v>
                </c:pt>
                <c:pt idx="14">
                  <c:v>33209827</c:v>
                </c:pt>
                <c:pt idx="15">
                  <c:v>33812208</c:v>
                </c:pt>
                <c:pt idx="16">
                  <c:v>33991488</c:v>
                </c:pt>
                <c:pt idx="17">
                  <c:v>34056028</c:v>
                </c:pt>
                <c:pt idx="18">
                  <c:v>34063200</c:v>
                </c:pt>
                <c:pt idx="19">
                  <c:v>34063200</c:v>
                </c:pt>
                <c:pt idx="20">
                  <c:v>34063200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BAD-41C3-8D71-A94FD107E0C4}"/>
            </c:ext>
          </c:extLst>
        </c:ser>
        <c:ser>
          <c:idx val="0"/>
          <c:order val="10"/>
          <c:tx>
            <c:strRef>
              <c:f>'case 6'!$L$28:$L$29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BAD-41C3-8D71-A94FD107E0C4}"/>
            </c:ext>
          </c:extLst>
        </c:ser>
        <c:ser>
          <c:idx val="3"/>
          <c:order val="11"/>
          <c:tx>
            <c:strRef>
              <c:f>'case 6'!$M$28:$M$29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BAD-41C3-8D71-A94FD107E0C4}"/>
            </c:ext>
          </c:extLst>
        </c:ser>
        <c:ser>
          <c:idx val="6"/>
          <c:order val="12"/>
          <c:tx>
            <c:strRef>
              <c:f>'case 6'!$N$28:$N$29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BAD-41C3-8D71-A94FD107E0C4}"/>
            </c:ext>
          </c:extLst>
        </c:ser>
        <c:ser>
          <c:idx val="9"/>
          <c:order val="13"/>
          <c:tx>
            <c:strRef>
              <c:f>'case 6'!$O$28:$O$29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BAD-41C3-8D71-A94FD107E0C4}"/>
            </c:ext>
          </c:extLst>
        </c:ser>
        <c:ser>
          <c:idx val="12"/>
          <c:order val="14"/>
          <c:tx>
            <c:strRef>
              <c:f>'case 6'!$P$28:$P$29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BAD-41C3-8D71-A94FD107E0C4}"/>
            </c:ext>
          </c:extLst>
        </c:ser>
        <c:ser>
          <c:idx val="15"/>
          <c:order val="15"/>
          <c:tx>
            <c:strRef>
              <c:f>'case 6'!$Q$28:$Q$29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BAD-41C3-8D71-A94FD107E0C4}"/>
            </c:ext>
          </c:extLst>
        </c:ser>
        <c:ser>
          <c:idx val="16"/>
          <c:order val="16"/>
          <c:tx>
            <c:strRef>
              <c:f>'case 6'!$R$28:$R$29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BAD-41C3-8D71-A94FD107E0C4}"/>
            </c:ext>
          </c:extLst>
        </c:ser>
        <c:ser>
          <c:idx val="17"/>
          <c:order val="17"/>
          <c:tx>
            <c:strRef>
              <c:f>'case 6'!$S$28:$S$29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BAD-41C3-8D71-A94FD107E0C4}"/>
            </c:ext>
          </c:extLst>
        </c:ser>
        <c:ser>
          <c:idx val="18"/>
          <c:order val="18"/>
          <c:tx>
            <c:strRef>
              <c:f>'case 6'!$T$28:$T$29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BAD-41C3-8D71-A94FD107E0C4}"/>
            </c:ext>
          </c:extLst>
        </c:ser>
        <c:ser>
          <c:idx val="19"/>
          <c:order val="19"/>
          <c:tx>
            <c:strRef>
              <c:f>'case 6'!$U$28:$U$29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6'!$A$30:$A$50</c:f>
              <c:numCache>
                <c:formatCode>General</c:formatCode>
                <c:ptCount val="21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</c:numCache>
            </c:numRef>
          </c:xVal>
          <c:yVal>
            <c:numRef>
              <c:f>'case 6'!$U$30:$U$50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BAD-41C3-8D71-A94FD107E0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434952"/>
        <c:axId val="495437696"/>
      </c:scatterChart>
      <c:valAx>
        <c:axId val="4954349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5437696"/>
        <c:crosses val="autoZero"/>
        <c:crossBetween val="midCat"/>
        <c:majorUnit val="1"/>
      </c:valAx>
      <c:valAx>
        <c:axId val="4954376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54349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7'!$B$28:$B$29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3EE-4E1C-8EA1-B229319CEA13}"/>
            </c:ext>
          </c:extLst>
        </c:ser>
        <c:ser>
          <c:idx val="2"/>
          <c:order val="1"/>
          <c:tx>
            <c:strRef>
              <c:f>'case 7'!$C$28:$C$29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7'!$C$30:$C$50</c:f>
              <c:numCache>
                <c:formatCode>0.00</c:formatCode>
                <c:ptCount val="21"/>
                <c:pt idx="6">
                  <c:v>13856156.120245799</c:v>
                </c:pt>
                <c:pt idx="7">
                  <c:v>16629230.3604053</c:v>
                </c:pt>
                <c:pt idx="8">
                  <c:v>19191782.760338798</c:v>
                </c:pt>
                <c:pt idx="9">
                  <c:v>21122769.639594801</c:v>
                </c:pt>
                <c:pt idx="10">
                  <c:v>22358350.440126199</c:v>
                </c:pt>
                <c:pt idx="11">
                  <c:v>23154552.399933599</c:v>
                </c:pt>
                <c:pt idx="12">
                  <c:v>24051455.239993401</c:v>
                </c:pt>
                <c:pt idx="13">
                  <c:v>25762895.200132899</c:v>
                </c:pt>
                <c:pt idx="14">
                  <c:v>28911127.719647899</c:v>
                </c:pt>
                <c:pt idx="15">
                  <c:v>32773291.479820602</c:v>
                </c:pt>
                <c:pt idx="16">
                  <c:v>36479843.879754201</c:v>
                </c:pt>
                <c:pt idx="17">
                  <c:v>39198007.639926903</c:v>
                </c:pt>
                <c:pt idx="18">
                  <c:v>41431097.159940198</c:v>
                </c:pt>
                <c:pt idx="19">
                  <c:v>43234022.919780798</c:v>
                </c:pt>
                <c:pt idx="20">
                  <c:v>44158380.999833897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3EE-4E1C-8EA1-B229319CEA13}"/>
            </c:ext>
          </c:extLst>
        </c:ser>
        <c:ser>
          <c:idx val="4"/>
          <c:order val="2"/>
          <c:tx>
            <c:strRef>
              <c:f>'case 7'!$D$28:$D$29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7'!$D$30:$D$50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3EE-4E1C-8EA1-B229319CEA13}"/>
            </c:ext>
          </c:extLst>
        </c:ser>
        <c:ser>
          <c:idx val="5"/>
          <c:order val="3"/>
          <c:tx>
            <c:strRef>
              <c:f>'case 7'!$E$28:$E$29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7'!$E$30:$E$50</c:f>
              <c:numCache>
                <c:formatCode>0.00</c:formatCode>
                <c:ptCount val="21"/>
                <c:pt idx="0">
                  <c:v>659901.59999999951</c:v>
                </c:pt>
                <c:pt idx="1">
                  <c:v>4360374.6361691738</c:v>
                </c:pt>
                <c:pt idx="2">
                  <c:v>7788765.5999999922</c:v>
                </c:pt>
                <c:pt idx="3">
                  <c:v>11012606.716988385</c:v>
                </c:pt>
                <c:pt idx="4">
                  <c:v>13870778.399999989</c:v>
                </c:pt>
                <c:pt idx="5">
                  <c:v>16199908.807434717</c:v>
                </c:pt>
                <c:pt idx="6">
                  <c:v>18263699.999999985</c:v>
                </c:pt>
                <c:pt idx="7">
                  <c:v>20329929.557186741</c:v>
                </c:pt>
                <c:pt idx="8">
                  <c:v>22003142.39999998</c:v>
                </c:pt>
                <c:pt idx="9">
                  <c:v>22893905.930916972</c:v>
                </c:pt>
                <c:pt idx="10">
                  <c:v>23844765.599999972</c:v>
                </c:pt>
                <c:pt idx="11">
                  <c:v>25941052.794181217</c:v>
                </c:pt>
                <c:pt idx="12">
                  <c:v>28960207.199999988</c:v>
                </c:pt>
                <c:pt idx="13">
                  <c:v>33196196.566360135</c:v>
                </c:pt>
                <c:pt idx="14">
                  <c:v>37505210.399999961</c:v>
                </c:pt>
                <c:pt idx="15">
                  <c:v>40714504.86727798</c:v>
                </c:pt>
                <c:pt idx="16">
                  <c:v>43004390.399999961</c:v>
                </c:pt>
                <c:pt idx="17">
                  <c:v>44314419.553484499</c:v>
                </c:pt>
                <c:pt idx="18">
                  <c:v>45080431.199999988</c:v>
                </c:pt>
                <c:pt idx="19">
                  <c:v>45421394.225256726</c:v>
                </c:pt>
                <c:pt idx="20">
                  <c:v>45605462.400000006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3EE-4E1C-8EA1-B229319CEA13}"/>
            </c:ext>
          </c:extLst>
        </c:ser>
        <c:ser>
          <c:idx val="7"/>
          <c:order val="4"/>
          <c:tx>
            <c:strRef>
              <c:f>'case 7'!$F$28:$F$29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7'!$F$30:$F$50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3EE-4E1C-8EA1-B229319CEA13}"/>
            </c:ext>
          </c:extLst>
        </c:ser>
        <c:ser>
          <c:idx val="8"/>
          <c:order val="5"/>
          <c:tx>
            <c:strRef>
              <c:f>'case 7'!$G$28:$G$29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7'!$G$30:$G$50</c:f>
              <c:numCache>
                <c:formatCode>0.00</c:formatCode>
                <c:ptCount val="21"/>
                <c:pt idx="0">
                  <c:v>305063.99999999983</c:v>
                </c:pt>
                <c:pt idx="1">
                  <c:v>2628225.0407806961</c:v>
                </c:pt>
                <c:pt idx="2">
                  <c:v>5420505.5999999959</c:v>
                </c:pt>
                <c:pt idx="3">
                  <c:v>9079429.7653305624</c:v>
                </c:pt>
                <c:pt idx="4">
                  <c:v>12583087.199999992</c:v>
                </c:pt>
                <c:pt idx="5">
                  <c:v>14854203.362545298</c:v>
                </c:pt>
                <c:pt idx="6">
                  <c:v>16849166.399999991</c:v>
                </c:pt>
                <c:pt idx="7">
                  <c:v>19119724.87889595</c:v>
                </c:pt>
                <c:pt idx="8">
                  <c:v>21068683.199999984</c:v>
                </c:pt>
                <c:pt idx="9">
                  <c:v>22202528.75790596</c:v>
                </c:pt>
                <c:pt idx="10">
                  <c:v>23343818.399999972</c:v>
                </c:pt>
                <c:pt idx="11">
                  <c:v>25173841.798198152</c:v>
                </c:pt>
                <c:pt idx="12">
                  <c:v>27686966.399999984</c:v>
                </c:pt>
                <c:pt idx="13">
                  <c:v>31687259.994148903</c:v>
                </c:pt>
                <c:pt idx="14">
                  <c:v>36055353.599999949</c:v>
                </c:pt>
                <c:pt idx="15">
                  <c:v>39652456.327716403</c:v>
                </c:pt>
                <c:pt idx="16">
                  <c:v>42357333.599999979</c:v>
                </c:pt>
                <c:pt idx="17">
                  <c:v>43945237.549179107</c:v>
                </c:pt>
                <c:pt idx="18">
                  <c:v>44897392.799999975</c:v>
                </c:pt>
                <c:pt idx="19">
                  <c:v>45343193.987606496</c:v>
                </c:pt>
                <c:pt idx="20">
                  <c:v>45581378.400000006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3EE-4E1C-8EA1-B229319CEA13}"/>
            </c:ext>
          </c:extLst>
        </c:ser>
        <c:ser>
          <c:idx val="10"/>
          <c:order val="6"/>
          <c:tx>
            <c:strRef>
              <c:f>'case 7'!$H$28:$H$29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7'!$H$30:$H$50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3EE-4E1C-8EA1-B229319CEA13}"/>
            </c:ext>
          </c:extLst>
        </c:ser>
        <c:ser>
          <c:idx val="11"/>
          <c:order val="7"/>
          <c:tx>
            <c:strRef>
              <c:f>'case 7'!$I$28:$I$29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7'!$I$30:$I$50</c:f>
              <c:numCache>
                <c:formatCode>0.00</c:formatCode>
                <c:ptCount val="21"/>
                <c:pt idx="0">
                  <c:v>284191.2</c:v>
                </c:pt>
                <c:pt idx="1">
                  <c:v>1425772.8</c:v>
                </c:pt>
                <c:pt idx="2">
                  <c:v>5240678.4000000004</c:v>
                </c:pt>
                <c:pt idx="3">
                  <c:v>9551714.4000000004</c:v>
                </c:pt>
                <c:pt idx="4">
                  <c:v>12995726.4</c:v>
                </c:pt>
                <c:pt idx="5">
                  <c:v>15206637.6</c:v>
                </c:pt>
                <c:pt idx="6">
                  <c:v>17537968.800000001</c:v>
                </c:pt>
                <c:pt idx="7">
                  <c:v>19816315.199999999</c:v>
                </c:pt>
                <c:pt idx="8">
                  <c:v>21632248.800000001</c:v>
                </c:pt>
                <c:pt idx="9">
                  <c:v>22682311.199999999</c:v>
                </c:pt>
                <c:pt idx="10">
                  <c:v>23510800.800000001</c:v>
                </c:pt>
                <c:pt idx="11">
                  <c:v>24926940</c:v>
                </c:pt>
                <c:pt idx="12">
                  <c:v>28115661.600000001</c:v>
                </c:pt>
                <c:pt idx="13">
                  <c:v>32219575.199999999</c:v>
                </c:pt>
                <c:pt idx="14">
                  <c:v>36280137.600000001</c:v>
                </c:pt>
                <c:pt idx="15">
                  <c:v>39613363.200000003</c:v>
                </c:pt>
                <c:pt idx="16">
                  <c:v>42411924</c:v>
                </c:pt>
                <c:pt idx="17">
                  <c:v>44078536.799999997</c:v>
                </c:pt>
                <c:pt idx="18">
                  <c:v>44902209.600000001</c:v>
                </c:pt>
                <c:pt idx="19">
                  <c:v>45499492.799999997</c:v>
                </c:pt>
                <c:pt idx="20">
                  <c:v>45687348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3EE-4E1C-8EA1-B229319CEA13}"/>
            </c:ext>
          </c:extLst>
        </c:ser>
        <c:ser>
          <c:idx val="13"/>
          <c:order val="8"/>
          <c:tx>
            <c:strRef>
              <c:f>'case 7'!$J$28:$J$29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7'!$J$30:$J$50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3EE-4E1C-8EA1-B229319CEA13}"/>
            </c:ext>
          </c:extLst>
        </c:ser>
        <c:ser>
          <c:idx val="14"/>
          <c:order val="9"/>
          <c:tx>
            <c:strRef>
              <c:f>'case 7'!$K$28:$K$29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7'!$K$30:$K$50</c:f>
              <c:numCache>
                <c:formatCode>0</c:formatCode>
                <c:ptCount val="21"/>
                <c:pt idx="5">
                  <c:v>15375225</c:v>
                </c:pt>
                <c:pt idx="6">
                  <c:v>17176708</c:v>
                </c:pt>
                <c:pt idx="7">
                  <c:v>20134224</c:v>
                </c:pt>
                <c:pt idx="8">
                  <c:v>22321051</c:v>
                </c:pt>
                <c:pt idx="9">
                  <c:v>22985769</c:v>
                </c:pt>
                <c:pt idx="10">
                  <c:v>23746824</c:v>
                </c:pt>
                <c:pt idx="11">
                  <c:v>25326734</c:v>
                </c:pt>
                <c:pt idx="12">
                  <c:v>27542462</c:v>
                </c:pt>
                <c:pt idx="13">
                  <c:v>31434436</c:v>
                </c:pt>
                <c:pt idx="14">
                  <c:v>36039297</c:v>
                </c:pt>
                <c:pt idx="15">
                  <c:v>39439958</c:v>
                </c:pt>
                <c:pt idx="16">
                  <c:v>42609412</c:v>
                </c:pt>
                <c:pt idx="17">
                  <c:v>44526499</c:v>
                </c:pt>
                <c:pt idx="18">
                  <c:v>45114148</c:v>
                </c:pt>
                <c:pt idx="19">
                  <c:v>45518760</c:v>
                </c:pt>
                <c:pt idx="20">
                  <c:v>45692164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3EE-4E1C-8EA1-B229319CEA13}"/>
            </c:ext>
          </c:extLst>
        </c:ser>
        <c:ser>
          <c:idx val="0"/>
          <c:order val="10"/>
          <c:tx>
            <c:strRef>
              <c:f>'case 7'!$L$28:$L$29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3EE-4E1C-8EA1-B229319CEA13}"/>
            </c:ext>
          </c:extLst>
        </c:ser>
        <c:ser>
          <c:idx val="3"/>
          <c:order val="11"/>
          <c:tx>
            <c:strRef>
              <c:f>'case 7'!$M$28:$M$29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3EE-4E1C-8EA1-B229319CEA13}"/>
            </c:ext>
          </c:extLst>
        </c:ser>
        <c:ser>
          <c:idx val="6"/>
          <c:order val="12"/>
          <c:tx>
            <c:strRef>
              <c:f>'case 7'!$N$28:$N$29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C3EE-4E1C-8EA1-B229319CEA13}"/>
            </c:ext>
          </c:extLst>
        </c:ser>
        <c:ser>
          <c:idx val="9"/>
          <c:order val="13"/>
          <c:tx>
            <c:strRef>
              <c:f>'case 7'!$O$28:$O$29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C3EE-4E1C-8EA1-B229319CEA13}"/>
            </c:ext>
          </c:extLst>
        </c:ser>
        <c:ser>
          <c:idx val="12"/>
          <c:order val="14"/>
          <c:tx>
            <c:strRef>
              <c:f>'case 7'!$P$28:$P$29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C3EE-4E1C-8EA1-B229319CEA13}"/>
            </c:ext>
          </c:extLst>
        </c:ser>
        <c:ser>
          <c:idx val="15"/>
          <c:order val="15"/>
          <c:tx>
            <c:strRef>
              <c:f>'case 7'!$Q$28:$Q$29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C3EE-4E1C-8EA1-B229319CEA13}"/>
            </c:ext>
          </c:extLst>
        </c:ser>
        <c:ser>
          <c:idx val="16"/>
          <c:order val="16"/>
          <c:tx>
            <c:strRef>
              <c:f>'case 7'!$R$28:$R$29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C3EE-4E1C-8EA1-B229319CEA13}"/>
            </c:ext>
          </c:extLst>
        </c:ser>
        <c:ser>
          <c:idx val="17"/>
          <c:order val="17"/>
          <c:tx>
            <c:strRef>
              <c:f>'case 7'!$S$28:$S$29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C3EE-4E1C-8EA1-B229319CEA13}"/>
            </c:ext>
          </c:extLst>
        </c:ser>
        <c:ser>
          <c:idx val="18"/>
          <c:order val="18"/>
          <c:tx>
            <c:strRef>
              <c:f>'case 7'!$T$28:$T$29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C3EE-4E1C-8EA1-B229319CEA13}"/>
            </c:ext>
          </c:extLst>
        </c:ser>
        <c:ser>
          <c:idx val="19"/>
          <c:order val="19"/>
          <c:tx>
            <c:strRef>
              <c:f>'case 7'!$U$28:$U$29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7'!$A$30:$A$50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'case 7'!$U$30:$U$50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C3EE-4E1C-8EA1-B229319CEA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436912"/>
        <c:axId val="495435344"/>
      </c:scatterChart>
      <c:valAx>
        <c:axId val="4954369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5435344"/>
        <c:crosses val="autoZero"/>
        <c:crossBetween val="midCat"/>
        <c:majorUnit val="1"/>
      </c:valAx>
      <c:valAx>
        <c:axId val="4954353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54369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8'!$B$28:$B$29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8'!$B$30:$B$60</c:f>
              <c:numCache>
                <c:formatCode>0.00</c:formatCode>
                <c:ptCount val="31"/>
                <c:pt idx="6">
                  <c:v>4426819.5</c:v>
                </c:pt>
                <c:pt idx="7">
                  <c:v>6004988</c:v>
                </c:pt>
                <c:pt idx="8">
                  <c:v>7588125</c:v>
                </c:pt>
                <c:pt idx="9">
                  <c:v>9146438.5</c:v>
                </c:pt>
                <c:pt idx="10">
                  <c:v>10268075</c:v>
                </c:pt>
                <c:pt idx="11">
                  <c:v>11389645</c:v>
                </c:pt>
                <c:pt idx="12">
                  <c:v>12590635</c:v>
                </c:pt>
                <c:pt idx="13">
                  <c:v>14163835</c:v>
                </c:pt>
                <c:pt idx="14">
                  <c:v>15846190</c:v>
                </c:pt>
                <c:pt idx="15">
                  <c:v>17945500</c:v>
                </c:pt>
                <c:pt idx="16">
                  <c:v>19885970</c:v>
                </c:pt>
                <c:pt idx="17">
                  <c:v>21588180</c:v>
                </c:pt>
                <c:pt idx="18">
                  <c:v>22799145</c:v>
                </c:pt>
                <c:pt idx="19">
                  <c:v>23598095</c:v>
                </c:pt>
                <c:pt idx="20">
                  <c:v>24168855</c:v>
                </c:pt>
                <c:pt idx="21">
                  <c:v>24541065</c:v>
                </c:pt>
                <c:pt idx="22">
                  <c:v>24680050</c:v>
                </c:pt>
                <c:pt idx="23">
                  <c:v>24739520</c:v>
                </c:pt>
                <c:pt idx="24">
                  <c:v>24769350</c:v>
                </c:pt>
                <c:pt idx="25">
                  <c:v>24789205</c:v>
                </c:pt>
                <c:pt idx="26">
                  <c:v>24799085</c:v>
                </c:pt>
                <c:pt idx="27">
                  <c:v>24809060</c:v>
                </c:pt>
                <c:pt idx="28">
                  <c:v>24814000</c:v>
                </c:pt>
                <c:pt idx="29">
                  <c:v>24814000</c:v>
                </c:pt>
                <c:pt idx="30">
                  <c:v>24814000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C3AB-4C88-B71F-7EE599D78963}"/>
            </c:ext>
          </c:extLst>
        </c:ser>
        <c:ser>
          <c:idx val="2"/>
          <c:order val="1"/>
          <c:tx>
            <c:strRef>
              <c:f>'case 8'!$C$28:$C$29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8'!$C$30:$C$60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C3AB-4C88-B71F-7EE599D78963}"/>
            </c:ext>
          </c:extLst>
        </c:ser>
        <c:ser>
          <c:idx val="4"/>
          <c:order val="2"/>
          <c:tx>
            <c:strRef>
              <c:f>'case 8'!$D$28:$D$29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8'!$D$30:$D$60</c:f>
              <c:numCache>
                <c:formatCode>0.00</c:formatCode>
                <c:ptCount val="31"/>
                <c:pt idx="0">
                  <c:v>102738.66666666657</c:v>
                </c:pt>
                <c:pt idx="1">
                  <c:v>302253.4607515533</c:v>
                </c:pt>
                <c:pt idx="2">
                  <c:v>731359.99999999942</c:v>
                </c:pt>
                <c:pt idx="3">
                  <c:v>1497754.8856489817</c:v>
                </c:pt>
                <c:pt idx="4">
                  <c:v>2578043.9999999991</c:v>
                </c:pt>
                <c:pt idx="5">
                  <c:v>3877041.576692435</c:v>
                </c:pt>
                <c:pt idx="6">
                  <c:v>5278851.9999999972</c:v>
                </c:pt>
                <c:pt idx="7">
                  <c:v>6581185.7268814882</c:v>
                </c:pt>
                <c:pt idx="8">
                  <c:v>7794207.9999999916</c:v>
                </c:pt>
                <c:pt idx="9">
                  <c:v>8832805.5489922054</c:v>
                </c:pt>
                <c:pt idx="10">
                  <c:v>9825473.3333333246</c:v>
                </c:pt>
                <c:pt idx="11">
                  <c:v>10841949.05600705</c:v>
                </c:pt>
                <c:pt idx="12">
                  <c:v>11922909.333333323</c:v>
                </c:pt>
                <c:pt idx="13">
                  <c:v>13142891.32413044</c:v>
                </c:pt>
                <c:pt idx="14">
                  <c:v>14522719.999999993</c:v>
                </c:pt>
                <c:pt idx="15">
                  <c:v>16180157.099227458</c:v>
                </c:pt>
                <c:pt idx="16">
                  <c:v>17961853.333333328</c:v>
                </c:pt>
                <c:pt idx="17">
                  <c:v>19806191.724684898</c:v>
                </c:pt>
                <c:pt idx="18">
                  <c:v>21439295.999999978</c:v>
                </c:pt>
                <c:pt idx="19">
                  <c:v>22650700.129358891</c:v>
                </c:pt>
                <c:pt idx="20">
                  <c:v>23532378.666666653</c:v>
                </c:pt>
                <c:pt idx="21">
                  <c:v>24108774.042964529</c:v>
                </c:pt>
                <c:pt idx="22">
                  <c:v>24469216</c:v>
                </c:pt>
                <c:pt idx="23">
                  <c:v>24662774.174659975</c:v>
                </c:pt>
                <c:pt idx="24">
                  <c:v>24748699.999999985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C3AB-4C88-B71F-7EE599D78963}"/>
            </c:ext>
          </c:extLst>
        </c:ser>
        <c:ser>
          <c:idx val="5"/>
          <c:order val="3"/>
          <c:tx>
            <c:strRef>
              <c:f>'case 8'!$E$28:$E$29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8'!$E$30:$E$60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C3AB-4C88-B71F-7EE599D78963}"/>
            </c:ext>
          </c:extLst>
        </c:ser>
        <c:ser>
          <c:idx val="7"/>
          <c:order val="4"/>
          <c:tx>
            <c:strRef>
              <c:f>'case 8'!$F$28:$F$29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8'!$F$30:$F$60</c:f>
              <c:numCache>
                <c:formatCode>0.00</c:formatCode>
                <c:ptCount val="31"/>
                <c:pt idx="0">
                  <c:v>63558.666666666613</c:v>
                </c:pt>
                <c:pt idx="1">
                  <c:v>177858.29972565136</c:v>
                </c:pt>
                <c:pt idx="2">
                  <c:v>437945.33333333285</c:v>
                </c:pt>
                <c:pt idx="3">
                  <c:v>958701.43989967392</c:v>
                </c:pt>
                <c:pt idx="4">
                  <c:v>1756134.666666666</c:v>
                </c:pt>
                <c:pt idx="5">
                  <c:v>2827429.8465697858</c:v>
                </c:pt>
                <c:pt idx="6">
                  <c:v>4109546.6666666642</c:v>
                </c:pt>
                <c:pt idx="7">
                  <c:v>5483769.7454161579</c:v>
                </c:pt>
                <c:pt idx="8">
                  <c:v>6852146.6666666633</c:v>
                </c:pt>
                <c:pt idx="9">
                  <c:v>8035459.8951387852</c:v>
                </c:pt>
                <c:pt idx="10">
                  <c:v>9165507.9999999944</c:v>
                </c:pt>
                <c:pt idx="11">
                  <c:v>10285935.593328694</c:v>
                </c:pt>
                <c:pt idx="12">
                  <c:v>11445783.999999993</c:v>
                </c:pt>
                <c:pt idx="13">
                  <c:v>12703311.103827616</c:v>
                </c:pt>
                <c:pt idx="14">
                  <c:v>14103058.666666651</c:v>
                </c:pt>
                <c:pt idx="15">
                  <c:v>15790036.00012251</c:v>
                </c:pt>
                <c:pt idx="16">
                  <c:v>17609233.333333313</c:v>
                </c:pt>
                <c:pt idx="17">
                  <c:v>19507551.612315282</c:v>
                </c:pt>
                <c:pt idx="18">
                  <c:v>21208569.333333321</c:v>
                </c:pt>
                <c:pt idx="19">
                  <c:v>22501674.850562129</c:v>
                </c:pt>
                <c:pt idx="20">
                  <c:v>23450535.999999981</c:v>
                </c:pt>
                <c:pt idx="21">
                  <c:v>24068925.473120552</c:v>
                </c:pt>
                <c:pt idx="22">
                  <c:v>24453543.999999993</c:v>
                </c:pt>
                <c:pt idx="23">
                  <c:v>24655305.473306403</c:v>
                </c:pt>
                <c:pt idx="24">
                  <c:v>24744346.666666649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C3AB-4C88-B71F-7EE599D78963}"/>
            </c:ext>
          </c:extLst>
        </c:ser>
        <c:ser>
          <c:idx val="8"/>
          <c:order val="5"/>
          <c:tx>
            <c:strRef>
              <c:f>'case 8'!$G$28:$G$29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8'!$G$30:$G$60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C3AB-4C88-B71F-7EE599D78963}"/>
            </c:ext>
          </c:extLst>
        </c:ser>
        <c:ser>
          <c:idx val="10"/>
          <c:order val="6"/>
          <c:tx>
            <c:strRef>
              <c:f>'case 8'!$H$28:$H$29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8'!$H$30:$H$60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C3AB-4C88-B71F-7EE599D78963}"/>
            </c:ext>
          </c:extLst>
        </c:ser>
        <c:ser>
          <c:idx val="11"/>
          <c:order val="7"/>
          <c:tx>
            <c:strRef>
              <c:f>'case 8'!$I$28:$I$29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8'!$I$30:$I$60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C3AB-4C88-B71F-7EE599D78963}"/>
            </c:ext>
          </c:extLst>
        </c:ser>
        <c:ser>
          <c:idx val="13"/>
          <c:order val="8"/>
          <c:tx>
            <c:strRef>
              <c:f>'case 8'!$J$28:$J$29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8'!$J$30:$J$60</c:f>
              <c:numCache>
                <c:formatCode>0</c:formatCode>
                <c:ptCount val="31"/>
                <c:pt idx="5">
                  <c:v>6676272</c:v>
                </c:pt>
                <c:pt idx="6">
                  <c:v>7647936</c:v>
                </c:pt>
                <c:pt idx="7">
                  <c:v>8478552</c:v>
                </c:pt>
                <c:pt idx="8">
                  <c:v>9340512</c:v>
                </c:pt>
                <c:pt idx="9">
                  <c:v>10207696</c:v>
                </c:pt>
                <c:pt idx="10" formatCode="0.00">
                  <c:v>11132344</c:v>
                </c:pt>
                <c:pt idx="11" formatCode="0.00">
                  <c:v>12151024</c:v>
                </c:pt>
                <c:pt idx="12" formatCode="0.00">
                  <c:v>13107016</c:v>
                </c:pt>
                <c:pt idx="13" formatCode="0.00">
                  <c:v>13974200</c:v>
                </c:pt>
                <c:pt idx="14" formatCode="0.00">
                  <c:v>15196616</c:v>
                </c:pt>
                <c:pt idx="15" formatCode="0.00">
                  <c:v>16675008</c:v>
                </c:pt>
                <c:pt idx="16" formatCode="0.00">
                  <c:v>18304896</c:v>
                </c:pt>
                <c:pt idx="17" formatCode="0.00">
                  <c:v>19872096</c:v>
                </c:pt>
                <c:pt idx="18" formatCode="0.00">
                  <c:v>21690048</c:v>
                </c:pt>
                <c:pt idx="19" formatCode="0.00">
                  <c:v>22849776</c:v>
                </c:pt>
                <c:pt idx="20" formatCode="0.00">
                  <c:v>23748304</c:v>
                </c:pt>
                <c:pt idx="21" formatCode="0.00">
                  <c:v>24208016</c:v>
                </c:pt>
                <c:pt idx="22" formatCode="0.00">
                  <c:v>24594592</c:v>
                </c:pt>
                <c:pt idx="23" formatCode="0.00">
                  <c:v>24693848</c:v>
                </c:pt>
                <c:pt idx="24" formatCode="0.00">
                  <c:v>24782656</c:v>
                </c:pt>
                <c:pt idx="25" formatCode="0.00">
                  <c:v>24787880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C3AB-4C88-B71F-7EE599D78963}"/>
            </c:ext>
          </c:extLst>
        </c:ser>
        <c:ser>
          <c:idx val="14"/>
          <c:order val="9"/>
          <c:tx>
            <c:strRef>
              <c:f>'case 8'!$K$28:$K$29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8'!$K$30:$K$60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C3AB-4C88-B71F-7EE599D78963}"/>
            </c:ext>
          </c:extLst>
        </c:ser>
        <c:ser>
          <c:idx val="0"/>
          <c:order val="10"/>
          <c:tx>
            <c:strRef>
              <c:f>'case 8'!$L$28:$L$29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C3AB-4C88-B71F-7EE599D78963}"/>
            </c:ext>
          </c:extLst>
        </c:ser>
        <c:ser>
          <c:idx val="3"/>
          <c:order val="11"/>
          <c:tx>
            <c:strRef>
              <c:f>'case 8'!$M$28:$M$29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C3AB-4C88-B71F-7EE599D78963}"/>
            </c:ext>
          </c:extLst>
        </c:ser>
        <c:ser>
          <c:idx val="6"/>
          <c:order val="12"/>
          <c:tx>
            <c:strRef>
              <c:f>'case 8'!$N$28:$N$29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C3AB-4C88-B71F-7EE599D78963}"/>
            </c:ext>
          </c:extLst>
        </c:ser>
        <c:ser>
          <c:idx val="9"/>
          <c:order val="13"/>
          <c:tx>
            <c:strRef>
              <c:f>'case 8'!$O$28:$O$29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C3AB-4C88-B71F-7EE599D78963}"/>
            </c:ext>
          </c:extLst>
        </c:ser>
        <c:ser>
          <c:idx val="12"/>
          <c:order val="14"/>
          <c:tx>
            <c:strRef>
              <c:f>'case 8'!$P$28:$P$29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C3AB-4C88-B71F-7EE599D78963}"/>
            </c:ext>
          </c:extLst>
        </c:ser>
        <c:ser>
          <c:idx val="15"/>
          <c:order val="15"/>
          <c:tx>
            <c:strRef>
              <c:f>'case 8'!$Q$28:$Q$29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C3AB-4C88-B71F-7EE599D78963}"/>
            </c:ext>
          </c:extLst>
        </c:ser>
        <c:ser>
          <c:idx val="16"/>
          <c:order val="16"/>
          <c:tx>
            <c:strRef>
              <c:f>'case 8'!$R$28:$R$29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C3AB-4C88-B71F-7EE599D78963}"/>
            </c:ext>
          </c:extLst>
        </c:ser>
        <c:ser>
          <c:idx val="17"/>
          <c:order val="17"/>
          <c:tx>
            <c:strRef>
              <c:f>'case 8'!$S$28:$S$29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C3AB-4C88-B71F-7EE599D78963}"/>
            </c:ext>
          </c:extLst>
        </c:ser>
        <c:ser>
          <c:idx val="18"/>
          <c:order val="18"/>
          <c:tx>
            <c:strRef>
              <c:f>'case 8'!$T$28:$T$29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C3AB-4C88-B71F-7EE599D78963}"/>
            </c:ext>
          </c:extLst>
        </c:ser>
        <c:ser>
          <c:idx val="19"/>
          <c:order val="19"/>
          <c:tx>
            <c:strRef>
              <c:f>'case 8'!$U$28:$U$29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8'!$A$30:$A$60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8'!$U$30:$U$60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C3AB-4C88-B71F-7EE599D789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439264"/>
        <c:axId val="495434168"/>
      </c:scatterChart>
      <c:valAx>
        <c:axId val="4954392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5434168"/>
        <c:crosses val="autoZero"/>
        <c:crossBetween val="midCat"/>
        <c:majorUnit val="1"/>
      </c:valAx>
      <c:valAx>
        <c:axId val="4954341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54392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9'!$B$28:$B$29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9'!$B$30:$B$61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938B-4CD0-BE13-FC8BA097DB32}"/>
            </c:ext>
          </c:extLst>
        </c:ser>
        <c:ser>
          <c:idx val="2"/>
          <c:order val="1"/>
          <c:tx>
            <c:strRef>
              <c:f>'case 9'!$C$28:$C$29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9'!$C$30:$C$61</c:f>
              <c:numCache>
                <c:formatCode>0.00</c:formatCode>
                <c:ptCount val="32"/>
                <c:pt idx="6">
                  <c:v>1750850</c:v>
                </c:pt>
                <c:pt idx="7">
                  <c:v>2772746</c:v>
                </c:pt>
                <c:pt idx="8">
                  <c:v>4142085.5</c:v>
                </c:pt>
                <c:pt idx="9">
                  <c:v>5947437</c:v>
                </c:pt>
                <c:pt idx="10">
                  <c:v>7759600</c:v>
                </c:pt>
                <c:pt idx="11">
                  <c:v>9517290</c:v>
                </c:pt>
                <c:pt idx="12">
                  <c:v>11104645</c:v>
                </c:pt>
                <c:pt idx="13">
                  <c:v>12562515</c:v>
                </c:pt>
                <c:pt idx="14">
                  <c:v>13693395</c:v>
                </c:pt>
                <c:pt idx="15">
                  <c:v>14885645</c:v>
                </c:pt>
                <c:pt idx="16">
                  <c:v>16125490</c:v>
                </c:pt>
                <c:pt idx="17">
                  <c:v>17331325</c:v>
                </c:pt>
                <c:pt idx="18">
                  <c:v>18823300</c:v>
                </c:pt>
                <c:pt idx="19">
                  <c:v>20669530</c:v>
                </c:pt>
                <c:pt idx="20">
                  <c:v>22461230</c:v>
                </c:pt>
                <c:pt idx="21">
                  <c:v>24416520</c:v>
                </c:pt>
                <c:pt idx="22">
                  <c:v>26371715</c:v>
                </c:pt>
                <c:pt idx="23">
                  <c:v>28204360</c:v>
                </c:pt>
                <c:pt idx="24">
                  <c:v>30071015</c:v>
                </c:pt>
                <c:pt idx="25">
                  <c:v>31011135</c:v>
                </c:pt>
                <c:pt idx="26">
                  <c:v>31828610</c:v>
                </c:pt>
                <c:pt idx="27">
                  <c:v>32380465</c:v>
                </c:pt>
                <c:pt idx="28">
                  <c:v>32768825</c:v>
                </c:pt>
                <c:pt idx="29">
                  <c:v>32986850</c:v>
                </c:pt>
                <c:pt idx="30">
                  <c:v>33245725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938B-4CD0-BE13-FC8BA097DB32}"/>
            </c:ext>
          </c:extLst>
        </c:ser>
        <c:ser>
          <c:idx val="4"/>
          <c:order val="2"/>
          <c:tx>
            <c:strRef>
              <c:f>'case 9'!$D$28:$D$29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9'!$D$30:$D$61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938B-4CD0-BE13-FC8BA097DB32}"/>
            </c:ext>
          </c:extLst>
        </c:ser>
        <c:ser>
          <c:idx val="5"/>
          <c:order val="3"/>
          <c:tx>
            <c:strRef>
              <c:f>'case 9'!$E$28:$E$29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9'!$E$30:$E$61</c:f>
              <c:numCache>
                <c:formatCode>0.00</c:formatCode>
                <c:ptCount val="32"/>
                <c:pt idx="2">
                  <c:v>309556.8</c:v>
                </c:pt>
                <c:pt idx="3">
                  <c:v>989119.67648692348</c:v>
                </c:pt>
                <c:pt idx="4">
                  <c:v>2028254.399999998</c:v>
                </c:pt>
                <c:pt idx="5">
                  <c:v>3602076.2303694314</c:v>
                </c:pt>
                <c:pt idx="6">
                  <c:v>5474015.9999999953</c:v>
                </c:pt>
                <c:pt idx="7">
                  <c:v>7303733.9401515108</c:v>
                </c:pt>
                <c:pt idx="8">
                  <c:v>9001051.1999999955</c:v>
                </c:pt>
                <c:pt idx="9">
                  <c:v>10347368.728143025</c:v>
                </c:pt>
                <c:pt idx="10">
                  <c:v>11545631.999999991</c:v>
                </c:pt>
                <c:pt idx="11">
                  <c:v>12690469.346150516</c:v>
                </c:pt>
                <c:pt idx="12">
                  <c:v>13753166.399999995</c:v>
                </c:pt>
                <c:pt idx="13">
                  <c:v>14724198.570438974</c:v>
                </c:pt>
                <c:pt idx="14">
                  <c:v>15641582.399999987</c:v>
                </c:pt>
                <c:pt idx="15">
                  <c:v>16468774.545586307</c:v>
                </c:pt>
                <c:pt idx="16">
                  <c:v>17399721.59999999</c:v>
                </c:pt>
                <c:pt idx="17">
                  <c:v>18727268.593219329</c:v>
                </c:pt>
                <c:pt idx="18">
                  <c:v>20470190.39999998</c:v>
                </c:pt>
                <c:pt idx="19">
                  <c:v>22969241.772075284</c:v>
                </c:pt>
                <c:pt idx="20">
                  <c:v>25804367.999999978</c:v>
                </c:pt>
                <c:pt idx="21">
                  <c:v>28610402.651270155</c:v>
                </c:pt>
                <c:pt idx="22">
                  <c:v>30956875.199999973</c:v>
                </c:pt>
                <c:pt idx="23">
                  <c:v>32549481.71007061</c:v>
                </c:pt>
                <c:pt idx="24">
                  <c:v>33497870.399999995</c:v>
                </c:pt>
                <c:pt idx="25">
                  <c:v>33833275.48230648</c:v>
                </c:pt>
                <c:pt idx="26">
                  <c:v>33991488.000000022</c:v>
                </c:pt>
                <c:pt idx="27">
                  <c:v>34038572.93373137</c:v>
                </c:pt>
                <c:pt idx="28">
                  <c:v>34058419.200000025</c:v>
                </c:pt>
                <c:pt idx="29">
                  <c:v>34061925.120000027</c:v>
                </c:pt>
                <c:pt idx="30">
                  <c:v>34063200.000000022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938B-4CD0-BE13-FC8BA097DB32}"/>
            </c:ext>
          </c:extLst>
        </c:ser>
        <c:ser>
          <c:idx val="7"/>
          <c:order val="4"/>
          <c:tx>
            <c:strRef>
              <c:f>'case 9'!$F$28:$F$29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9'!$F$30:$F$61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938B-4CD0-BE13-FC8BA097DB32}"/>
            </c:ext>
          </c:extLst>
        </c:ser>
        <c:ser>
          <c:idx val="8"/>
          <c:order val="5"/>
          <c:tx>
            <c:strRef>
              <c:f>'case 9'!$G$28:$G$29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9'!$G$30:$G$61</c:f>
              <c:numCache>
                <c:formatCode>0.00</c:formatCode>
                <c:ptCount val="32"/>
                <c:pt idx="2">
                  <c:v>230673.59999999992</c:v>
                </c:pt>
                <c:pt idx="3">
                  <c:v>759908.0940825335</c:v>
                </c:pt>
                <c:pt idx="4">
                  <c:v>1646985.5999999999</c:v>
                </c:pt>
                <c:pt idx="5">
                  <c:v>3063625.4179181689</c:v>
                </c:pt>
                <c:pt idx="6">
                  <c:v>4835779.1999999955</c:v>
                </c:pt>
                <c:pt idx="7">
                  <c:v>6669388.2332695592</c:v>
                </c:pt>
                <c:pt idx="8">
                  <c:v>8439307.1999999918</c:v>
                </c:pt>
                <c:pt idx="9">
                  <c:v>9895283.7717042416</c:v>
                </c:pt>
                <c:pt idx="10">
                  <c:v>11203804.800000001</c:v>
                </c:pt>
                <c:pt idx="11">
                  <c:v>12426839.704685232</c:v>
                </c:pt>
                <c:pt idx="12">
                  <c:v>13551177.599999992</c:v>
                </c:pt>
                <c:pt idx="13">
                  <c:v>14569442.869128887</c:v>
                </c:pt>
                <c:pt idx="14">
                  <c:v>15524452.799999995</c:v>
                </c:pt>
                <c:pt idx="15">
                  <c:v>16384072.245320415</c:v>
                </c:pt>
                <c:pt idx="16">
                  <c:v>17339961.599999987</c:v>
                </c:pt>
                <c:pt idx="17">
                  <c:v>18664823.556781713</c:v>
                </c:pt>
                <c:pt idx="18">
                  <c:v>20390111.999999985</c:v>
                </c:pt>
                <c:pt idx="19">
                  <c:v>22879386.08425628</c:v>
                </c:pt>
                <c:pt idx="20">
                  <c:v>25712337.59999999</c:v>
                </c:pt>
                <c:pt idx="21">
                  <c:v>28529768.449594405</c:v>
                </c:pt>
                <c:pt idx="22">
                  <c:v>30897115.199999977</c:v>
                </c:pt>
                <c:pt idx="23">
                  <c:v>32516509.465147246</c:v>
                </c:pt>
                <c:pt idx="24">
                  <c:v>33484723.200000003</c:v>
                </c:pt>
                <c:pt idx="25">
                  <c:v>33829267.968111262</c:v>
                </c:pt>
                <c:pt idx="26">
                  <c:v>33991488.000000022</c:v>
                </c:pt>
                <c:pt idx="27">
                  <c:v>34038618.720000021</c:v>
                </c:pt>
                <c:pt idx="28">
                  <c:v>34058419.200000025</c:v>
                </c:pt>
                <c:pt idx="29">
                  <c:v>34061925.120000027</c:v>
                </c:pt>
                <c:pt idx="30">
                  <c:v>34063200.000000022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938B-4CD0-BE13-FC8BA097DB32}"/>
            </c:ext>
          </c:extLst>
        </c:ser>
        <c:ser>
          <c:idx val="10"/>
          <c:order val="6"/>
          <c:tx>
            <c:strRef>
              <c:f>'case 9'!$H$28:$H$29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9'!$H$30:$H$61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938B-4CD0-BE13-FC8BA097DB32}"/>
            </c:ext>
          </c:extLst>
        </c:ser>
        <c:ser>
          <c:idx val="11"/>
          <c:order val="7"/>
          <c:tx>
            <c:strRef>
              <c:f>'case 9'!$I$28:$I$29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9'!$I$30:$I$61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938B-4CD0-BE13-FC8BA097DB32}"/>
            </c:ext>
          </c:extLst>
        </c:ser>
        <c:ser>
          <c:idx val="13"/>
          <c:order val="8"/>
          <c:tx>
            <c:strRef>
              <c:f>'case 9'!$J$28:$J$29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9'!$J$30:$J$61</c:f>
              <c:numCache>
                <c:formatCode>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938B-4CD0-BE13-FC8BA097DB32}"/>
            </c:ext>
          </c:extLst>
        </c:ser>
        <c:ser>
          <c:idx val="14"/>
          <c:order val="9"/>
          <c:tx>
            <c:strRef>
              <c:f>'case 9'!$K$28:$K$29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9'!$K$30:$K$61</c:f>
              <c:numCache>
                <c:formatCode>0</c:formatCode>
                <c:ptCount val="32"/>
                <c:pt idx="17" formatCode="0.00">
                  <c:v>18942700</c:v>
                </c:pt>
                <c:pt idx="18" formatCode="0.00">
                  <c:v>20068600</c:v>
                </c:pt>
                <c:pt idx="19" formatCode="0.00">
                  <c:v>21510000</c:v>
                </c:pt>
                <c:pt idx="20" formatCode="0.00">
                  <c:v>23335100</c:v>
                </c:pt>
                <c:pt idx="21" formatCode="0.00">
                  <c:v>25479300</c:v>
                </c:pt>
                <c:pt idx="22" formatCode="0.00">
                  <c:v>27806300</c:v>
                </c:pt>
                <c:pt idx="23" formatCode="0.00">
                  <c:v>29642200</c:v>
                </c:pt>
                <c:pt idx="24" formatCode="0.00">
                  <c:v>31001100</c:v>
                </c:pt>
                <c:pt idx="25" formatCode="0.00">
                  <c:v>32170000</c:v>
                </c:pt>
                <c:pt idx="26" formatCode="0.00">
                  <c:v>32822600</c:v>
                </c:pt>
                <c:pt idx="27" formatCode="0.00">
                  <c:v>33292299.999999996</c:v>
                </c:pt>
                <c:pt idx="28" formatCode="0.00">
                  <c:v>33611400</c:v>
                </c:pt>
                <c:pt idx="29" formatCode="0.00">
                  <c:v>33797900</c:v>
                </c:pt>
                <c:pt idx="30" formatCode="0.00">
                  <c:v>33923400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938B-4CD0-BE13-FC8BA097DB32}"/>
            </c:ext>
          </c:extLst>
        </c:ser>
        <c:ser>
          <c:idx val="0"/>
          <c:order val="10"/>
          <c:tx>
            <c:strRef>
              <c:f>'case 9'!$L$28:$L$29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9'!$L$30:$L$61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938B-4CD0-BE13-FC8BA097DB32}"/>
            </c:ext>
          </c:extLst>
        </c:ser>
        <c:ser>
          <c:idx val="3"/>
          <c:order val="11"/>
          <c:tx>
            <c:strRef>
              <c:f>'case 9'!$M$28:$M$29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9'!$M$30:$M$61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938B-4CD0-BE13-FC8BA097DB32}"/>
            </c:ext>
          </c:extLst>
        </c:ser>
        <c:ser>
          <c:idx val="6"/>
          <c:order val="12"/>
          <c:tx>
            <c:strRef>
              <c:f>'case 9'!$N$28:$N$29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9'!$N$30:$N$61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938B-4CD0-BE13-FC8BA097DB32}"/>
            </c:ext>
          </c:extLst>
        </c:ser>
        <c:ser>
          <c:idx val="9"/>
          <c:order val="13"/>
          <c:tx>
            <c:strRef>
              <c:f>'case 9'!$O$28:$O$29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9'!$O$30:$O$61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938B-4CD0-BE13-FC8BA097DB32}"/>
            </c:ext>
          </c:extLst>
        </c:ser>
        <c:ser>
          <c:idx val="12"/>
          <c:order val="14"/>
          <c:tx>
            <c:strRef>
              <c:f>'case 9'!$P$28:$P$29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9'!$P$30:$P$61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938B-4CD0-BE13-FC8BA097DB32}"/>
            </c:ext>
          </c:extLst>
        </c:ser>
        <c:ser>
          <c:idx val="15"/>
          <c:order val="15"/>
          <c:tx>
            <c:strRef>
              <c:f>'case 9'!$Q$28:$Q$29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9'!$Q$30:$Q$61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938B-4CD0-BE13-FC8BA097DB32}"/>
            </c:ext>
          </c:extLst>
        </c:ser>
        <c:ser>
          <c:idx val="16"/>
          <c:order val="16"/>
          <c:tx>
            <c:strRef>
              <c:f>'case 9'!$R$28:$R$29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9'!$R$30:$R$61</c:f>
              <c:numCache>
                <c:formatCode>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938B-4CD0-BE13-FC8BA097DB32}"/>
            </c:ext>
          </c:extLst>
        </c:ser>
        <c:ser>
          <c:idx val="17"/>
          <c:order val="17"/>
          <c:tx>
            <c:strRef>
              <c:f>'case 9'!$S$28:$S$29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9'!$S$30:$S$61</c:f>
              <c:numCache>
                <c:formatCode>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938B-4CD0-BE13-FC8BA097DB32}"/>
            </c:ext>
          </c:extLst>
        </c:ser>
        <c:ser>
          <c:idx val="18"/>
          <c:order val="18"/>
          <c:tx>
            <c:strRef>
              <c:f>'case 9'!$T$28:$T$29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9'!$T$30:$T$61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938B-4CD0-BE13-FC8BA097DB32}"/>
            </c:ext>
          </c:extLst>
        </c:ser>
        <c:ser>
          <c:idx val="19"/>
          <c:order val="19"/>
          <c:tx>
            <c:strRef>
              <c:f>'case 9'!$U$28:$U$29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9'!$A$30:$A$61</c:f>
              <c:numCache>
                <c:formatCode>General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9'!$U$30:$U$61</c:f>
              <c:numCache>
                <c:formatCode>0.00</c:formatCode>
                <c:ptCount val="32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938B-4CD0-BE13-FC8BA097DB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440048"/>
        <c:axId val="495441616"/>
      </c:scatterChart>
      <c:valAx>
        <c:axId val="4954400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5441616"/>
        <c:crosses val="autoZero"/>
        <c:crossBetween val="midCat"/>
        <c:majorUnit val="1"/>
      </c:valAx>
      <c:valAx>
        <c:axId val="4954416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54400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10'!$B$28:$B$29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10'!$B$30:$B$50</c:f>
              <c:numCache>
                <c:formatCode>0.00</c:formatCode>
                <c:ptCount val="21"/>
                <c:pt idx="0">
                  <c:v>37232.400000000001</c:v>
                </c:pt>
                <c:pt idx="1">
                  <c:v>426931.9</c:v>
                </c:pt>
                <c:pt idx="2">
                  <c:v>1720136.5</c:v>
                </c:pt>
                <c:pt idx="3">
                  <c:v>3216880.5</c:v>
                </c:pt>
                <c:pt idx="4">
                  <c:v>4318956.5</c:v>
                </c:pt>
                <c:pt idx="5">
                  <c:v>5195160.5</c:v>
                </c:pt>
                <c:pt idx="6">
                  <c:v>5914985</c:v>
                </c:pt>
                <c:pt idx="7">
                  <c:v>6560348.5</c:v>
                </c:pt>
                <c:pt idx="8">
                  <c:v>7349675</c:v>
                </c:pt>
                <c:pt idx="9">
                  <c:v>8347507.5</c:v>
                </c:pt>
                <c:pt idx="10">
                  <c:v>9588540</c:v>
                </c:pt>
                <c:pt idx="11">
                  <c:v>10775090</c:v>
                </c:pt>
                <c:pt idx="12">
                  <c:v>11671130</c:v>
                </c:pt>
                <c:pt idx="13">
                  <c:v>12107940</c:v>
                </c:pt>
                <c:pt idx="14">
                  <c:v>12323970</c:v>
                </c:pt>
                <c:pt idx="15">
                  <c:v>12390945</c:v>
                </c:pt>
                <c:pt idx="16">
                  <c:v>12405860</c:v>
                </c:pt>
                <c:pt idx="17">
                  <c:v>12408330</c:v>
                </c:pt>
                <c:pt idx="18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5A50-44B3-8751-FFF2906DB06A}"/>
            </c:ext>
          </c:extLst>
        </c:ser>
        <c:ser>
          <c:idx val="2"/>
          <c:order val="1"/>
          <c:tx>
            <c:strRef>
              <c:f>'case 10'!$C$28:$C$29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10'!$C$30:$C$50</c:f>
              <c:numCache>
                <c:formatCode>0.00</c:formatCode>
                <c:ptCount val="21"/>
                <c:pt idx="0">
                  <c:v>1310582</c:v>
                </c:pt>
                <c:pt idx="1">
                  <c:v>3355884.5</c:v>
                </c:pt>
                <c:pt idx="2">
                  <c:v>4512566.5</c:v>
                </c:pt>
                <c:pt idx="3">
                  <c:v>5455783.5</c:v>
                </c:pt>
                <c:pt idx="4">
                  <c:v>6128450</c:v>
                </c:pt>
                <c:pt idx="5">
                  <c:v>6669560.5</c:v>
                </c:pt>
                <c:pt idx="6">
                  <c:v>7697175.5</c:v>
                </c:pt>
                <c:pt idx="7">
                  <c:v>9370154</c:v>
                </c:pt>
                <c:pt idx="8">
                  <c:v>11087830</c:v>
                </c:pt>
                <c:pt idx="9" formatCode="0_);[Red]\(0\)">
                  <c:v>12048375</c:v>
                </c:pt>
                <c:pt idx="10" formatCode="0_);[Red]\(0\)">
                  <c:v>12341260</c:v>
                </c:pt>
                <c:pt idx="11" formatCode="0_);[Red]\(0\)">
                  <c:v>12398355</c:v>
                </c:pt>
                <c:pt idx="12" formatCode="0_);[Red]\(0\)">
                  <c:v>12410800</c:v>
                </c:pt>
                <c:pt idx="13" formatCode="0_);[Red]\(0\)">
                  <c:v>12410800</c:v>
                </c:pt>
                <c:pt idx="14" formatCode="0_);[Red]\(0\)">
                  <c:v>12410800</c:v>
                </c:pt>
                <c:pt idx="15" formatCode="0_);[Red]\(0\)">
                  <c:v>12410800</c:v>
                </c:pt>
                <c:pt idx="16" formatCode="0_);[Red]\(0\)">
                  <c:v>12410800</c:v>
                </c:pt>
                <c:pt idx="17" formatCode="0_);[Red]\(0\)">
                  <c:v>12410800</c:v>
                </c:pt>
                <c:pt idx="18" formatCode="0_);[Red]\(0\)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5A50-44B3-8751-FFF2906DB06A}"/>
            </c:ext>
          </c:extLst>
        </c:ser>
        <c:ser>
          <c:idx val="4"/>
          <c:order val="2"/>
          <c:tx>
            <c:strRef>
              <c:f>'case 10'!$D$28:$D$29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10'!$D$30:$D$50</c:f>
              <c:numCache>
                <c:formatCode>0.00</c:formatCode>
                <c:ptCount val="21"/>
                <c:pt idx="0">
                  <c:v>142833.06666666659</c:v>
                </c:pt>
                <c:pt idx="1">
                  <c:v>1344154.7540583103</c:v>
                </c:pt>
                <c:pt idx="2">
                  <c:v>2977285.5999999968</c:v>
                </c:pt>
                <c:pt idx="3">
                  <c:v>3810162.5624843896</c:v>
                </c:pt>
                <c:pt idx="4">
                  <c:v>4521450.3999999957</c:v>
                </c:pt>
                <c:pt idx="5">
                  <c:v>5306519.2910383148</c:v>
                </c:pt>
                <c:pt idx="6">
                  <c:v>6004214.3999999966</c:v>
                </c:pt>
                <c:pt idx="7">
                  <c:v>6446334.2751122378</c:v>
                </c:pt>
                <c:pt idx="8">
                  <c:v>6961370.133333331</c:v>
                </c:pt>
                <c:pt idx="9">
                  <c:v>8342755.6629877454</c:v>
                </c:pt>
                <c:pt idx="10">
                  <c:v>9993524.5333333258</c:v>
                </c:pt>
                <c:pt idx="11">
                  <c:v>11344361.902651899</c:v>
                </c:pt>
                <c:pt idx="12">
                  <c:v>12167809.599999987</c:v>
                </c:pt>
                <c:pt idx="13">
                  <c:v>12335723.981367372</c:v>
                </c:pt>
                <c:pt idx="14">
                  <c:v>12402090.666666683</c:v>
                </c:pt>
                <c:pt idx="15">
                  <c:v>12408544.626045415</c:v>
                </c:pt>
                <c:pt idx="16">
                  <c:v>12410800.000000015</c:v>
                </c:pt>
                <c:pt idx="17">
                  <c:v>12410800.000000015</c:v>
                </c:pt>
                <c:pt idx="18">
                  <c:v>12410800.000000015</c:v>
                </c:pt>
                <c:pt idx="19">
                  <c:v>12410800.000000015</c:v>
                </c:pt>
                <c:pt idx="20">
                  <c:v>12410800.000000015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5A50-44B3-8751-FFF2906DB06A}"/>
            </c:ext>
          </c:extLst>
        </c:ser>
        <c:ser>
          <c:idx val="5"/>
          <c:order val="3"/>
          <c:tx>
            <c:strRef>
              <c:f>'case 10'!$E$28:$E$29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10'!$E$30:$E$50</c:f>
              <c:numCache>
                <c:formatCode>0.00</c:formatCode>
                <c:ptCount val="21"/>
                <c:pt idx="0">
                  <c:v>3330013.5999999968</c:v>
                </c:pt>
                <c:pt idx="1">
                  <c:v>4240056.3200816764</c:v>
                </c:pt>
                <c:pt idx="2">
                  <c:v>4954304.266666661</c:v>
                </c:pt>
                <c:pt idx="3">
                  <c:v>5553678.4766984908</c:v>
                </c:pt>
                <c:pt idx="4">
                  <c:v>6164030.6666666595</c:v>
                </c:pt>
                <c:pt idx="5">
                  <c:v>6910175.4230561629</c:v>
                </c:pt>
                <c:pt idx="6">
                  <c:v>7914171.1999999946</c:v>
                </c:pt>
                <c:pt idx="7">
                  <c:v>10217313.62669117</c:v>
                </c:pt>
                <c:pt idx="8">
                  <c:v>12064168.533333329</c:v>
                </c:pt>
                <c:pt idx="9">
                  <c:v>12315786.669163434</c:v>
                </c:pt>
                <c:pt idx="10">
                  <c:v>12409058.133333348</c:v>
                </c:pt>
                <c:pt idx="11">
                  <c:v>12410362.34505864</c:v>
                </c:pt>
                <c:pt idx="12">
                  <c:v>12410800.000000015</c:v>
                </c:pt>
                <c:pt idx="13">
                  <c:v>12410800.000000015</c:v>
                </c:pt>
                <c:pt idx="14">
                  <c:v>12410800.000000015</c:v>
                </c:pt>
                <c:pt idx="15">
                  <c:v>12410800.000000015</c:v>
                </c:pt>
                <c:pt idx="16">
                  <c:v>12410800.000000015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5A50-44B3-8751-FFF2906DB06A}"/>
            </c:ext>
          </c:extLst>
        </c:ser>
        <c:ser>
          <c:idx val="7"/>
          <c:order val="4"/>
          <c:tx>
            <c:strRef>
              <c:f>'case 10'!$F$28:$F$29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10'!$F$30:$F$50</c:f>
              <c:numCache>
                <c:formatCode>0.00</c:formatCode>
                <c:ptCount val="21"/>
                <c:pt idx="0">
                  <c:v>63578.133333333331</c:v>
                </c:pt>
                <c:pt idx="1">
                  <c:v>1112483.5547022629</c:v>
                </c:pt>
                <c:pt idx="2">
                  <c:v>2643718.1333333305</c:v>
                </c:pt>
                <c:pt idx="3">
                  <c:v>3551108.8614660976</c:v>
                </c:pt>
                <c:pt idx="4">
                  <c:v>4349005.5999999987</c:v>
                </c:pt>
                <c:pt idx="5">
                  <c:v>5170034.2319328226</c:v>
                </c:pt>
                <c:pt idx="6">
                  <c:v>5883590.1333333291</c:v>
                </c:pt>
                <c:pt idx="7">
                  <c:v>6332738.0986827482</c:v>
                </c:pt>
                <c:pt idx="8">
                  <c:v>6849455.1999999955</c:v>
                </c:pt>
                <c:pt idx="9">
                  <c:v>8183745.83475048</c:v>
                </c:pt>
                <c:pt idx="10">
                  <c:v>9804096.5333333295</c:v>
                </c:pt>
                <c:pt idx="11">
                  <c:v>11228416.631073717</c:v>
                </c:pt>
                <c:pt idx="12">
                  <c:v>12125569.333333321</c:v>
                </c:pt>
                <c:pt idx="13">
                  <c:v>12321866.413148437</c:v>
                </c:pt>
                <c:pt idx="14">
                  <c:v>12400348.800000014</c:v>
                </c:pt>
                <c:pt idx="15">
                  <c:v>12408091.463816809</c:v>
                </c:pt>
                <c:pt idx="16">
                  <c:v>12410800.000000015</c:v>
                </c:pt>
                <c:pt idx="17">
                  <c:v>12410800.000000015</c:v>
                </c:pt>
                <c:pt idx="18">
                  <c:v>12410800.000000015</c:v>
                </c:pt>
                <c:pt idx="19">
                  <c:v>12410800.000000015</c:v>
                </c:pt>
                <c:pt idx="20">
                  <c:v>12410800.000000015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5A50-44B3-8751-FFF2906DB06A}"/>
            </c:ext>
          </c:extLst>
        </c:ser>
        <c:ser>
          <c:idx val="8"/>
          <c:order val="5"/>
          <c:tx>
            <c:strRef>
              <c:f>'case 10'!$G$28:$G$29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10'!$G$30:$G$50</c:f>
              <c:numCache>
                <c:formatCode>0.00</c:formatCode>
                <c:ptCount val="21"/>
                <c:pt idx="0">
                  <c:v>2765213.3333333312</c:v>
                </c:pt>
                <c:pt idx="1">
                  <c:v>3759202.8844907619</c:v>
                </c:pt>
                <c:pt idx="2">
                  <c:v>4614640.2666666629</c:v>
                </c:pt>
                <c:pt idx="3">
                  <c:v>5397337.6653777407</c:v>
                </c:pt>
                <c:pt idx="4">
                  <c:v>6117871.1999999946</c:v>
                </c:pt>
                <c:pt idx="5">
                  <c:v>6706134.6164810285</c:v>
                </c:pt>
                <c:pt idx="6">
                  <c:v>7445173.599999995</c:v>
                </c:pt>
                <c:pt idx="7">
                  <c:v>9617260.8403478917</c:v>
                </c:pt>
                <c:pt idx="8">
                  <c:v>11608670.399999987</c:v>
                </c:pt>
                <c:pt idx="9">
                  <c:v>12142409.812124852</c:v>
                </c:pt>
                <c:pt idx="10">
                  <c:v>12372043.466666671</c:v>
                </c:pt>
                <c:pt idx="11">
                  <c:v>12400642.716359042</c:v>
                </c:pt>
                <c:pt idx="12">
                  <c:v>12410800.000000015</c:v>
                </c:pt>
                <c:pt idx="13">
                  <c:v>12410800.000000015</c:v>
                </c:pt>
                <c:pt idx="14">
                  <c:v>12410800.000000015</c:v>
                </c:pt>
                <c:pt idx="15">
                  <c:v>12410800.000000015</c:v>
                </c:pt>
                <c:pt idx="16">
                  <c:v>12410800.000000015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5A50-44B3-8751-FFF2906DB06A}"/>
            </c:ext>
          </c:extLst>
        </c:ser>
        <c:ser>
          <c:idx val="10"/>
          <c:order val="6"/>
          <c:tx>
            <c:strRef>
              <c:f>'case 10'!$H$28:$H$29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10'!$H$30:$H$50</c:f>
              <c:numCache>
                <c:formatCode>0.00</c:formatCode>
                <c:ptCount val="21"/>
                <c:pt idx="0">
                  <c:v>226007.2</c:v>
                </c:pt>
                <c:pt idx="1">
                  <c:v>3148424</c:v>
                </c:pt>
                <c:pt idx="2">
                  <c:v>4005422.4</c:v>
                </c:pt>
                <c:pt idx="3">
                  <c:v>4644252</c:v>
                </c:pt>
                <c:pt idx="4">
                  <c:v>5556119.2000000002</c:v>
                </c:pt>
                <c:pt idx="5">
                  <c:v>6111339.2000000002</c:v>
                </c:pt>
                <c:pt idx="6">
                  <c:v>6482356.7999999998</c:v>
                </c:pt>
                <c:pt idx="7">
                  <c:v>7186506.4000000004</c:v>
                </c:pt>
                <c:pt idx="8">
                  <c:v>8492906.4000000004</c:v>
                </c:pt>
                <c:pt idx="9">
                  <c:v>10247401.6</c:v>
                </c:pt>
                <c:pt idx="10">
                  <c:v>11573397.6</c:v>
                </c:pt>
                <c:pt idx="11">
                  <c:v>12225291.199999999</c:v>
                </c:pt>
                <c:pt idx="12">
                  <c:v>12372914.4</c:v>
                </c:pt>
                <c:pt idx="13">
                  <c:v>12408187.199999999</c:v>
                </c:pt>
                <c:pt idx="14">
                  <c:v>12410800</c:v>
                </c:pt>
                <c:pt idx="15">
                  <c:v>12410800</c:v>
                </c:pt>
                <c:pt idx="16">
                  <c:v>12410800</c:v>
                </c:pt>
                <c:pt idx="17">
                  <c:v>12410800</c:v>
                </c:pt>
                <c:pt idx="18">
                  <c:v>12410800</c:v>
                </c:pt>
                <c:pt idx="19">
                  <c:v>12410800</c:v>
                </c:pt>
                <c:pt idx="20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5A50-44B3-8751-FFF2906DB06A}"/>
            </c:ext>
          </c:extLst>
        </c:ser>
        <c:ser>
          <c:idx val="11"/>
          <c:order val="7"/>
          <c:tx>
            <c:strRef>
              <c:f>'case 10'!$I$28:$I$29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10'!$I$30:$I$50</c:f>
              <c:numCache>
                <c:formatCode>0.00</c:formatCode>
                <c:ptCount val="21"/>
                <c:pt idx="0">
                  <c:v>4057678.4</c:v>
                </c:pt>
                <c:pt idx="1">
                  <c:v>4721329.5999999996</c:v>
                </c:pt>
                <c:pt idx="2">
                  <c:v>5878800</c:v>
                </c:pt>
                <c:pt idx="3">
                  <c:v>6205400</c:v>
                </c:pt>
                <c:pt idx="4">
                  <c:v>6447084</c:v>
                </c:pt>
                <c:pt idx="5">
                  <c:v>7583652</c:v>
                </c:pt>
                <c:pt idx="6">
                  <c:v>9927333.5999999996</c:v>
                </c:pt>
                <c:pt idx="7">
                  <c:v>11850354.4</c:v>
                </c:pt>
                <c:pt idx="8">
                  <c:v>12345480</c:v>
                </c:pt>
                <c:pt idx="9">
                  <c:v>12409493.6</c:v>
                </c:pt>
                <c:pt idx="10">
                  <c:v>12410800</c:v>
                </c:pt>
                <c:pt idx="11">
                  <c:v>12410800</c:v>
                </c:pt>
                <c:pt idx="12">
                  <c:v>12410800</c:v>
                </c:pt>
                <c:pt idx="13">
                  <c:v>12410800</c:v>
                </c:pt>
                <c:pt idx="14">
                  <c:v>12410800</c:v>
                </c:pt>
                <c:pt idx="15">
                  <c:v>12410800</c:v>
                </c:pt>
                <c:pt idx="16">
                  <c:v>12410800</c:v>
                </c:pt>
                <c:pt idx="17">
                  <c:v>12410800</c:v>
                </c:pt>
                <c:pt idx="18">
                  <c:v>12410800</c:v>
                </c:pt>
                <c:pt idx="19">
                  <c:v>12410800</c:v>
                </c:pt>
                <c:pt idx="20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5A50-44B3-8751-FFF2906DB06A}"/>
            </c:ext>
          </c:extLst>
        </c:ser>
        <c:ser>
          <c:idx val="13"/>
          <c:order val="8"/>
          <c:tx>
            <c:strRef>
              <c:f>'case 10'!$J$28:$J$29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10'!$J$30:$J$50</c:f>
              <c:numCache>
                <c:formatCode>0.00</c:formatCode>
                <c:ptCount val="21"/>
                <c:pt idx="0">
                  <c:v>228620</c:v>
                </c:pt>
                <c:pt idx="1">
                  <c:v>1143100</c:v>
                </c:pt>
                <c:pt idx="2">
                  <c:v>2612800</c:v>
                </c:pt>
                <c:pt idx="3">
                  <c:v>3734126</c:v>
                </c:pt>
                <c:pt idx="4">
                  <c:v>4452646</c:v>
                </c:pt>
                <c:pt idx="5">
                  <c:v>5192940</c:v>
                </c:pt>
                <c:pt idx="6">
                  <c:v>5933233</c:v>
                </c:pt>
                <c:pt idx="7">
                  <c:v>6532000</c:v>
                </c:pt>
                <c:pt idx="8">
                  <c:v>7196086</c:v>
                </c:pt>
                <c:pt idx="9">
                  <c:v>8546033</c:v>
                </c:pt>
                <c:pt idx="10">
                  <c:v>10004846</c:v>
                </c:pt>
                <c:pt idx="11">
                  <c:v>10984646</c:v>
                </c:pt>
                <c:pt idx="12">
                  <c:v>11844693</c:v>
                </c:pt>
                <c:pt idx="13">
                  <c:v>12214840</c:v>
                </c:pt>
                <c:pt idx="14">
                  <c:v>12356366</c:v>
                </c:pt>
                <c:pt idx="15">
                  <c:v>12399913</c:v>
                </c:pt>
                <c:pt idx="16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5A50-44B3-8751-FFF2906DB06A}"/>
            </c:ext>
          </c:extLst>
        </c:ser>
        <c:ser>
          <c:idx val="14"/>
          <c:order val="9"/>
          <c:tx>
            <c:strRef>
              <c:f>'case 10'!$K$28:$K$29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10'!$K$30:$K$50</c:f>
              <c:numCache>
                <c:formatCode>0.00</c:formatCode>
                <c:ptCount val="21"/>
                <c:pt idx="0">
                  <c:v>3701466</c:v>
                </c:pt>
                <c:pt idx="1">
                  <c:v>4332893</c:v>
                </c:pt>
                <c:pt idx="2">
                  <c:v>5182053</c:v>
                </c:pt>
                <c:pt idx="3">
                  <c:v>5976780</c:v>
                </c:pt>
                <c:pt idx="4">
                  <c:v>6259833</c:v>
                </c:pt>
                <c:pt idx="5">
                  <c:v>6913033</c:v>
                </c:pt>
                <c:pt idx="6">
                  <c:v>8752880</c:v>
                </c:pt>
                <c:pt idx="7">
                  <c:v>11104400</c:v>
                </c:pt>
                <c:pt idx="8">
                  <c:v>12247500</c:v>
                </c:pt>
                <c:pt idx="9">
                  <c:v>12378140</c:v>
                </c:pt>
                <c:pt idx="10">
                  <c:v>12410800</c:v>
                </c:pt>
                <c:pt idx="11">
                  <c:v>12410800</c:v>
                </c:pt>
                <c:pt idx="12">
                  <c:v>12410800</c:v>
                </c:pt>
                <c:pt idx="13">
                  <c:v>12410800</c:v>
                </c:pt>
                <c:pt idx="14">
                  <c:v>12410800</c:v>
                </c:pt>
                <c:pt idx="15">
                  <c:v>12410800</c:v>
                </c:pt>
                <c:pt idx="16">
                  <c:v>12410800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5A50-44B3-8751-FFF2906DB06A}"/>
            </c:ext>
          </c:extLst>
        </c:ser>
        <c:ser>
          <c:idx val="0"/>
          <c:order val="10"/>
          <c:tx>
            <c:strRef>
              <c:f>'case 10'!$L$28:$L$29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5A50-44B3-8751-FFF2906DB06A}"/>
            </c:ext>
          </c:extLst>
        </c:ser>
        <c:ser>
          <c:idx val="3"/>
          <c:order val="11"/>
          <c:tx>
            <c:strRef>
              <c:f>'case 10'!$M$28:$M$29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5A50-44B3-8751-FFF2906DB06A}"/>
            </c:ext>
          </c:extLst>
        </c:ser>
        <c:ser>
          <c:idx val="6"/>
          <c:order val="12"/>
          <c:tx>
            <c:strRef>
              <c:f>'case 10'!$N$28:$N$29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5A50-44B3-8751-FFF2906DB06A}"/>
            </c:ext>
          </c:extLst>
        </c:ser>
        <c:ser>
          <c:idx val="9"/>
          <c:order val="13"/>
          <c:tx>
            <c:strRef>
              <c:f>'case 10'!$O$28:$O$29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5A50-44B3-8751-FFF2906DB06A}"/>
            </c:ext>
          </c:extLst>
        </c:ser>
        <c:ser>
          <c:idx val="12"/>
          <c:order val="14"/>
          <c:tx>
            <c:strRef>
              <c:f>'case 10'!$P$28:$P$29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5A50-44B3-8751-FFF2906DB06A}"/>
            </c:ext>
          </c:extLst>
        </c:ser>
        <c:ser>
          <c:idx val="15"/>
          <c:order val="15"/>
          <c:tx>
            <c:strRef>
              <c:f>'case 10'!$Q$28:$Q$29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5A50-44B3-8751-FFF2906DB06A}"/>
            </c:ext>
          </c:extLst>
        </c:ser>
        <c:ser>
          <c:idx val="16"/>
          <c:order val="16"/>
          <c:tx>
            <c:strRef>
              <c:f>'case 10'!$R$28:$R$29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5A50-44B3-8751-FFF2906DB06A}"/>
            </c:ext>
          </c:extLst>
        </c:ser>
        <c:ser>
          <c:idx val="17"/>
          <c:order val="17"/>
          <c:tx>
            <c:strRef>
              <c:f>'case 10'!$S$28:$S$29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5A50-44B3-8751-FFF2906DB06A}"/>
            </c:ext>
          </c:extLst>
        </c:ser>
        <c:ser>
          <c:idx val="18"/>
          <c:order val="18"/>
          <c:tx>
            <c:strRef>
              <c:f>'case 10'!$T$28:$T$29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5A50-44B3-8751-FFF2906DB06A}"/>
            </c:ext>
          </c:extLst>
        </c:ser>
        <c:ser>
          <c:idx val="19"/>
          <c:order val="19"/>
          <c:tx>
            <c:strRef>
              <c:f>'case 10'!$U$28:$U$29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10'!$A$30:$A$50</c:f>
              <c:numCache>
                <c:formatCode>General</c:formatCode>
                <c:ptCount val="2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</c:numCache>
            </c:numRef>
          </c:xVal>
          <c:yVal>
            <c:numRef>
              <c:f>'case 10'!$U$30:$U$50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5A50-44B3-8751-FFF2906DB0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793784"/>
        <c:axId val="497791040"/>
      </c:scatterChart>
      <c:valAx>
        <c:axId val="4977937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7791040"/>
        <c:crosses val="autoZero"/>
        <c:crossBetween val="midCat"/>
        <c:majorUnit val="1"/>
      </c:valAx>
      <c:valAx>
        <c:axId val="49779104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77937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11'!$B$28:$B$29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1E73-47FB-8EF1-303EFFDC3CF1}"/>
            </c:ext>
          </c:extLst>
        </c:ser>
        <c:ser>
          <c:idx val="2"/>
          <c:order val="1"/>
          <c:tx>
            <c:strRef>
              <c:f>'case 11'!$C$28:$C$29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1E73-47FB-8EF1-303EFFDC3CF1}"/>
            </c:ext>
          </c:extLst>
        </c:ser>
        <c:ser>
          <c:idx val="4"/>
          <c:order val="2"/>
          <c:tx>
            <c:strRef>
              <c:f>'case 11'!$D$28:$D$29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11'!$D$30:$D$50</c:f>
              <c:numCache>
                <c:formatCode>0.00</c:formatCode>
                <c:ptCount val="21"/>
                <c:pt idx="0">
                  <c:v>75.999999999999943</c:v>
                </c:pt>
                <c:pt idx="1">
                  <c:v>2618.4412698412689</c:v>
                </c:pt>
                <c:pt idx="2">
                  <c:v>9347.9999999999945</c:v>
                </c:pt>
                <c:pt idx="3">
                  <c:v>38034.434689754664</c:v>
                </c:pt>
                <c:pt idx="4">
                  <c:v>95835.999999999927</c:v>
                </c:pt>
                <c:pt idx="5">
                  <c:v>214682.8368166842</c:v>
                </c:pt>
                <c:pt idx="6">
                  <c:v>385547.99999999971</c:v>
                </c:pt>
                <c:pt idx="7">
                  <c:v>582115.13266380411</c:v>
                </c:pt>
                <c:pt idx="8">
                  <c:v>800735.99999999953</c:v>
                </c:pt>
                <c:pt idx="9">
                  <c:v>1018483.9565087573</c:v>
                </c:pt>
                <c:pt idx="10">
                  <c:v>1245563.9999999993</c:v>
                </c:pt>
                <c:pt idx="11">
                  <c:v>1501136.1284320909</c:v>
                </c:pt>
                <c:pt idx="12">
                  <c:v>1736675.9999999991</c:v>
                </c:pt>
                <c:pt idx="13">
                  <c:v>1926263.9969687061</c:v>
                </c:pt>
                <c:pt idx="14">
                  <c:v>2055571.9999999993</c:v>
                </c:pt>
                <c:pt idx="15">
                  <c:v>2117782.1082648826</c:v>
                </c:pt>
                <c:pt idx="16">
                  <c:v>2149887.9999999986</c:v>
                </c:pt>
                <c:pt idx="17">
                  <c:v>2159931.4879703792</c:v>
                </c:pt>
                <c:pt idx="18">
                  <c:v>2164403.9999999986</c:v>
                </c:pt>
                <c:pt idx="19">
                  <c:v>2165561.4764150931</c:v>
                </c:pt>
                <c:pt idx="20">
                  <c:v>2165999.9999999986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1E73-47FB-8EF1-303EFFDC3CF1}"/>
            </c:ext>
          </c:extLst>
        </c:ser>
        <c:ser>
          <c:idx val="5"/>
          <c:order val="3"/>
          <c:tx>
            <c:strRef>
              <c:f>'case 11'!$E$28:$E$29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11'!$E$30:$E$50</c:f>
              <c:numCache>
                <c:formatCode>0.00</c:formatCode>
                <c:ptCount val="21"/>
                <c:pt idx="0">
                  <c:v>0</c:v>
                </c:pt>
                <c:pt idx="1">
                  <c:v>8020.9507401116152</c:v>
                </c:pt>
                <c:pt idx="2">
                  <c:v>29335.999999999971</c:v>
                </c:pt>
                <c:pt idx="3">
                  <c:v>132872.76316833895</c:v>
                </c:pt>
                <c:pt idx="4">
                  <c:v>313195.99999999977</c:v>
                </c:pt>
                <c:pt idx="5">
                  <c:v>546150.49279591092</c:v>
                </c:pt>
                <c:pt idx="6">
                  <c:v>806359.99999999953</c:v>
                </c:pt>
                <c:pt idx="7">
                  <c:v>1023737.4771551619</c:v>
                </c:pt>
                <c:pt idx="8">
                  <c:v>1254075.9999999988</c:v>
                </c:pt>
                <c:pt idx="9">
                  <c:v>1584624.6998335198</c:v>
                </c:pt>
                <c:pt idx="10">
                  <c:v>1877579.9999999991</c:v>
                </c:pt>
                <c:pt idx="11">
                  <c:v>2050460.4031921993</c:v>
                </c:pt>
                <c:pt idx="12">
                  <c:v>2141451.9999999986</c:v>
                </c:pt>
                <c:pt idx="13">
                  <c:v>2158402.1542912237</c:v>
                </c:pt>
                <c:pt idx="14">
                  <c:v>2165011.9999999986</c:v>
                </c:pt>
                <c:pt idx="15">
                  <c:v>2165743.0588235278</c:v>
                </c:pt>
                <c:pt idx="16">
                  <c:v>2165999.9999999986</c:v>
                </c:pt>
                <c:pt idx="17">
                  <c:v>2165999.9999999986</c:v>
                </c:pt>
                <c:pt idx="18">
                  <c:v>2165999.9999999986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1E73-47FB-8EF1-303EFFDC3CF1}"/>
            </c:ext>
          </c:extLst>
        </c:ser>
        <c:ser>
          <c:idx val="7"/>
          <c:order val="4"/>
          <c:tx>
            <c:strRef>
              <c:f>'case 11'!$F$28:$F$29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11'!$F$30:$F$50</c:f>
              <c:numCache>
                <c:formatCode>0.00</c:formatCode>
                <c:ptCount val="21"/>
                <c:pt idx="0">
                  <c:v>151.99999999999989</c:v>
                </c:pt>
                <c:pt idx="1">
                  <c:v>2227.1152073732701</c:v>
                </c:pt>
                <c:pt idx="2">
                  <c:v>7751.9999999999955</c:v>
                </c:pt>
                <c:pt idx="3">
                  <c:v>32276.590088438821</c:v>
                </c:pt>
                <c:pt idx="4">
                  <c:v>82611.999999999985</c:v>
                </c:pt>
                <c:pt idx="5">
                  <c:v>190577.14155103473</c:v>
                </c:pt>
                <c:pt idx="6">
                  <c:v>350739.99999999988</c:v>
                </c:pt>
                <c:pt idx="7">
                  <c:v>545305.24695830618</c:v>
                </c:pt>
                <c:pt idx="8">
                  <c:v>765927.99999999907</c:v>
                </c:pt>
                <c:pt idx="9">
                  <c:v>984396.22817501135</c:v>
                </c:pt>
                <c:pt idx="10">
                  <c:v>1211971.9999999993</c:v>
                </c:pt>
                <c:pt idx="11">
                  <c:v>1465288.0096562647</c:v>
                </c:pt>
                <c:pt idx="12">
                  <c:v>1700879.9999999993</c:v>
                </c:pt>
                <c:pt idx="13">
                  <c:v>1895590.6956129246</c:v>
                </c:pt>
                <c:pt idx="14">
                  <c:v>2033075.9999999977</c:v>
                </c:pt>
                <c:pt idx="15">
                  <c:v>2105501.6662707804</c:v>
                </c:pt>
                <c:pt idx="16">
                  <c:v>2144339.9999999977</c:v>
                </c:pt>
                <c:pt idx="17">
                  <c:v>2157306.5449140216</c:v>
                </c:pt>
                <c:pt idx="18">
                  <c:v>2163263.9999999986</c:v>
                </c:pt>
                <c:pt idx="19">
                  <c:v>2165018.7615658352</c:v>
                </c:pt>
                <c:pt idx="20">
                  <c:v>2165695.9999999986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1E73-47FB-8EF1-303EFFDC3CF1}"/>
            </c:ext>
          </c:extLst>
        </c:ser>
        <c:ser>
          <c:idx val="8"/>
          <c:order val="5"/>
          <c:tx>
            <c:strRef>
              <c:f>'case 11'!$G$28:$G$29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11'!$G$30:$G$50</c:f>
              <c:numCache>
                <c:formatCode>0.00</c:formatCode>
                <c:ptCount val="21"/>
                <c:pt idx="0">
                  <c:v>0</c:v>
                </c:pt>
                <c:pt idx="1">
                  <c:v>6301.9550191991148</c:v>
                </c:pt>
                <c:pt idx="2">
                  <c:v>23255.999999999975</c:v>
                </c:pt>
                <c:pt idx="3">
                  <c:v>113567.01705351329</c:v>
                </c:pt>
                <c:pt idx="4">
                  <c:v>277095.99999999983</c:v>
                </c:pt>
                <c:pt idx="5">
                  <c:v>507688.27065279655</c:v>
                </c:pt>
                <c:pt idx="6">
                  <c:v>771627.99999999965</c:v>
                </c:pt>
                <c:pt idx="7">
                  <c:v>988371.7411973197</c:v>
                </c:pt>
                <c:pt idx="8">
                  <c:v>1217367.9999999991</c:v>
                </c:pt>
                <c:pt idx="9">
                  <c:v>1540887.4192668032</c:v>
                </c:pt>
                <c:pt idx="10">
                  <c:v>1835247.9999999991</c:v>
                </c:pt>
                <c:pt idx="11">
                  <c:v>2026770.8156686961</c:v>
                </c:pt>
                <c:pt idx="12">
                  <c:v>2132331.9999999981</c:v>
                </c:pt>
                <c:pt idx="13">
                  <c:v>2154959.5413226625</c:v>
                </c:pt>
                <c:pt idx="14">
                  <c:v>2164099.9999999986</c:v>
                </c:pt>
                <c:pt idx="15">
                  <c:v>2165424.999819003</c:v>
                </c:pt>
                <c:pt idx="16">
                  <c:v>2165923.9999999986</c:v>
                </c:pt>
                <c:pt idx="17">
                  <c:v>2165980.2399999988</c:v>
                </c:pt>
                <c:pt idx="18">
                  <c:v>2165999.9999999986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1E73-47FB-8EF1-303EFFDC3CF1}"/>
            </c:ext>
          </c:extLst>
        </c:ser>
        <c:ser>
          <c:idx val="10"/>
          <c:order val="6"/>
          <c:tx>
            <c:strRef>
              <c:f>'case 11'!$H$28:$H$29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11'!$H$30:$H$50</c:f>
              <c:numCache>
                <c:formatCode>0.00</c:formatCode>
                <c:ptCount val="21"/>
                <c:pt idx="0">
                  <c:v>0</c:v>
                </c:pt>
                <c:pt idx="1">
                  <c:v>456</c:v>
                </c:pt>
                <c:pt idx="2">
                  <c:v>7296</c:v>
                </c:pt>
                <c:pt idx="3">
                  <c:v>43548</c:v>
                </c:pt>
                <c:pt idx="4">
                  <c:v>120612</c:v>
                </c:pt>
                <c:pt idx="5">
                  <c:v>276792</c:v>
                </c:pt>
                <c:pt idx="6">
                  <c:v>458280</c:v>
                </c:pt>
                <c:pt idx="7">
                  <c:v>662340</c:v>
                </c:pt>
                <c:pt idx="8">
                  <c:v>855912</c:v>
                </c:pt>
                <c:pt idx="9">
                  <c:v>1072056</c:v>
                </c:pt>
                <c:pt idx="10">
                  <c:v>1314192</c:v>
                </c:pt>
                <c:pt idx="11">
                  <c:v>1568412</c:v>
                </c:pt>
                <c:pt idx="12">
                  <c:v>1803252</c:v>
                </c:pt>
                <c:pt idx="13">
                  <c:v>1962168</c:v>
                </c:pt>
                <c:pt idx="14">
                  <c:v>2059068</c:v>
                </c:pt>
                <c:pt idx="15">
                  <c:v>2119032</c:v>
                </c:pt>
                <c:pt idx="16">
                  <c:v>2143200</c:v>
                </c:pt>
                <c:pt idx="17">
                  <c:v>2158020</c:v>
                </c:pt>
                <c:pt idx="18">
                  <c:v>2163720</c:v>
                </c:pt>
                <c:pt idx="19">
                  <c:v>2165772</c:v>
                </c:pt>
                <c:pt idx="20">
                  <c:v>2166000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1E73-47FB-8EF1-303EFFDC3CF1}"/>
            </c:ext>
          </c:extLst>
        </c:ser>
        <c:ser>
          <c:idx val="11"/>
          <c:order val="7"/>
          <c:tx>
            <c:strRef>
              <c:f>'case 11'!$I$28:$I$29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11'!$I$30:$I$50</c:f>
              <c:numCache>
                <c:formatCode>0.00</c:formatCode>
                <c:ptCount val="21"/>
                <c:pt idx="0">
                  <c:v>10944</c:v>
                </c:pt>
                <c:pt idx="1">
                  <c:v>76608</c:v>
                </c:pt>
                <c:pt idx="2">
                  <c:v>228228</c:v>
                </c:pt>
                <c:pt idx="3">
                  <c:v>464208</c:v>
                </c:pt>
                <c:pt idx="4">
                  <c:v>690384</c:v>
                </c:pt>
                <c:pt idx="5">
                  <c:v>904932</c:v>
                </c:pt>
                <c:pt idx="6">
                  <c:v>1125864</c:v>
                </c:pt>
                <c:pt idx="7">
                  <c:v>1396956</c:v>
                </c:pt>
                <c:pt idx="8">
                  <c:v>1711368</c:v>
                </c:pt>
                <c:pt idx="9">
                  <c:v>1948260</c:v>
                </c:pt>
                <c:pt idx="10">
                  <c:v>2086884</c:v>
                </c:pt>
                <c:pt idx="11">
                  <c:v>2145480</c:v>
                </c:pt>
                <c:pt idx="12">
                  <c:v>2163492</c:v>
                </c:pt>
                <c:pt idx="13">
                  <c:v>2165316</c:v>
                </c:pt>
                <c:pt idx="14">
                  <c:v>2166000</c:v>
                </c:pt>
                <c:pt idx="15">
                  <c:v>2166000</c:v>
                </c:pt>
                <c:pt idx="16">
                  <c:v>2166000</c:v>
                </c:pt>
                <c:pt idx="17">
                  <c:v>2166000</c:v>
                </c:pt>
                <c:pt idx="18">
                  <c:v>2166000</c:v>
                </c:pt>
                <c:pt idx="19">
                  <c:v>2166000</c:v>
                </c:pt>
                <c:pt idx="20">
                  <c:v>2166000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1E73-47FB-8EF1-303EFFDC3CF1}"/>
            </c:ext>
          </c:extLst>
        </c:ser>
        <c:ser>
          <c:idx val="13"/>
          <c:order val="8"/>
          <c:tx>
            <c:strRef>
              <c:f>'case 11'!$J$28:$J$29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11'!$J$30:$J$50</c:f>
              <c:numCache>
                <c:formatCode>0.00</c:formatCode>
                <c:ptCount val="21"/>
                <c:pt idx="2">
                  <c:v>11400</c:v>
                </c:pt>
                <c:pt idx="3">
                  <c:v>44175</c:v>
                </c:pt>
                <c:pt idx="4">
                  <c:v>128250</c:v>
                </c:pt>
                <c:pt idx="5">
                  <c:v>303525</c:v>
                </c:pt>
                <c:pt idx="6">
                  <c:v>524400</c:v>
                </c:pt>
                <c:pt idx="7">
                  <c:v>684000</c:v>
                </c:pt>
                <c:pt idx="8">
                  <c:v>900600</c:v>
                </c:pt>
                <c:pt idx="9">
                  <c:v>1074450</c:v>
                </c:pt>
                <c:pt idx="10">
                  <c:v>1241175</c:v>
                </c:pt>
                <c:pt idx="11">
                  <c:v>1422150</c:v>
                </c:pt>
                <c:pt idx="12">
                  <c:v>1583175</c:v>
                </c:pt>
                <c:pt idx="13">
                  <c:v>1742775</c:v>
                </c:pt>
                <c:pt idx="14">
                  <c:v>1859625</c:v>
                </c:pt>
                <c:pt idx="15">
                  <c:v>1975050</c:v>
                </c:pt>
                <c:pt idx="16">
                  <c:v>2050575</c:v>
                </c:pt>
                <c:pt idx="17">
                  <c:v>2073375</c:v>
                </c:pt>
                <c:pt idx="18">
                  <c:v>2136075</c:v>
                </c:pt>
                <c:pt idx="19">
                  <c:v>2134650</c:v>
                </c:pt>
                <c:pt idx="20">
                  <c:v>2154600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1E73-47FB-8EF1-303EFFDC3CF1}"/>
            </c:ext>
          </c:extLst>
        </c:ser>
        <c:ser>
          <c:idx val="14"/>
          <c:order val="9"/>
          <c:tx>
            <c:strRef>
              <c:f>'case 11'!$K$28:$K$29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11'!$K$30:$K$50</c:f>
              <c:numCache>
                <c:formatCode>0.00</c:formatCode>
                <c:ptCount val="21"/>
                <c:pt idx="0">
                  <c:v>2850</c:v>
                </c:pt>
                <c:pt idx="1">
                  <c:v>25650</c:v>
                </c:pt>
                <c:pt idx="2">
                  <c:v>159600</c:v>
                </c:pt>
                <c:pt idx="3">
                  <c:v>377625</c:v>
                </c:pt>
                <c:pt idx="4">
                  <c:v>655500</c:v>
                </c:pt>
                <c:pt idx="5">
                  <c:v>852150</c:v>
                </c:pt>
                <c:pt idx="6">
                  <c:v>1040250</c:v>
                </c:pt>
                <c:pt idx="7">
                  <c:v>1263975</c:v>
                </c:pt>
                <c:pt idx="8">
                  <c:v>1459200</c:v>
                </c:pt>
                <c:pt idx="9">
                  <c:v>1708575</c:v>
                </c:pt>
                <c:pt idx="10">
                  <c:v>1886700</c:v>
                </c:pt>
                <c:pt idx="11">
                  <c:v>2019225</c:v>
                </c:pt>
                <c:pt idx="12">
                  <c:v>2117550</c:v>
                </c:pt>
                <c:pt idx="13">
                  <c:v>2147475</c:v>
                </c:pt>
                <c:pt idx="14">
                  <c:v>2153175</c:v>
                </c:pt>
                <c:pt idx="15">
                  <c:v>2163150</c:v>
                </c:pt>
                <c:pt idx="16">
                  <c:v>2166000</c:v>
                </c:pt>
                <c:pt idx="17">
                  <c:v>2166000</c:v>
                </c:pt>
                <c:pt idx="18">
                  <c:v>2166000</c:v>
                </c:pt>
                <c:pt idx="19">
                  <c:v>2166000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1E73-47FB-8EF1-303EFFDC3CF1}"/>
            </c:ext>
          </c:extLst>
        </c:ser>
        <c:ser>
          <c:idx val="0"/>
          <c:order val="10"/>
          <c:tx>
            <c:strRef>
              <c:f>'case 11'!$L$28:$L$29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1E73-47FB-8EF1-303EFFDC3CF1}"/>
            </c:ext>
          </c:extLst>
        </c:ser>
        <c:ser>
          <c:idx val="3"/>
          <c:order val="11"/>
          <c:tx>
            <c:strRef>
              <c:f>'case 11'!$M$28:$M$29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1E73-47FB-8EF1-303EFFDC3CF1}"/>
            </c:ext>
          </c:extLst>
        </c:ser>
        <c:ser>
          <c:idx val="6"/>
          <c:order val="12"/>
          <c:tx>
            <c:strRef>
              <c:f>'case 11'!$N$28:$N$29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1E73-47FB-8EF1-303EFFDC3CF1}"/>
            </c:ext>
          </c:extLst>
        </c:ser>
        <c:ser>
          <c:idx val="9"/>
          <c:order val="13"/>
          <c:tx>
            <c:strRef>
              <c:f>'case 11'!$O$28:$O$29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1E73-47FB-8EF1-303EFFDC3CF1}"/>
            </c:ext>
          </c:extLst>
        </c:ser>
        <c:ser>
          <c:idx val="12"/>
          <c:order val="14"/>
          <c:tx>
            <c:strRef>
              <c:f>'case 11'!$P$28:$P$29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1E73-47FB-8EF1-303EFFDC3CF1}"/>
            </c:ext>
          </c:extLst>
        </c:ser>
        <c:ser>
          <c:idx val="15"/>
          <c:order val="15"/>
          <c:tx>
            <c:strRef>
              <c:f>'case 11'!$Q$28:$Q$29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1E73-47FB-8EF1-303EFFDC3CF1}"/>
            </c:ext>
          </c:extLst>
        </c:ser>
        <c:ser>
          <c:idx val="16"/>
          <c:order val="16"/>
          <c:tx>
            <c:strRef>
              <c:f>'case 11'!$R$28:$R$29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1E73-47FB-8EF1-303EFFDC3CF1}"/>
            </c:ext>
          </c:extLst>
        </c:ser>
        <c:ser>
          <c:idx val="17"/>
          <c:order val="17"/>
          <c:tx>
            <c:strRef>
              <c:f>'case 11'!$S$28:$S$29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1E73-47FB-8EF1-303EFFDC3CF1}"/>
            </c:ext>
          </c:extLst>
        </c:ser>
        <c:ser>
          <c:idx val="18"/>
          <c:order val="18"/>
          <c:tx>
            <c:strRef>
              <c:f>'case 11'!$T$28:$T$29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1E73-47FB-8EF1-303EFFDC3CF1}"/>
            </c:ext>
          </c:extLst>
        </c:ser>
        <c:ser>
          <c:idx val="19"/>
          <c:order val="19"/>
          <c:tx>
            <c:strRef>
              <c:f>'case 11'!$U$28:$U$29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11'!$A$30:$A$50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11'!$U$30:$U$50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1E73-47FB-8EF1-303EFFDC3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793392"/>
        <c:axId val="497797312"/>
      </c:scatterChart>
      <c:valAx>
        <c:axId val="4977933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7797312"/>
        <c:crosses val="autoZero"/>
        <c:crossBetween val="midCat"/>
        <c:majorUnit val="1"/>
      </c:valAx>
      <c:valAx>
        <c:axId val="49779731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779339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12'!$B$28:$B$29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4EB-4995-A5BD-B55F6E8F0739}"/>
            </c:ext>
          </c:extLst>
        </c:ser>
        <c:ser>
          <c:idx val="2"/>
          <c:order val="1"/>
          <c:tx>
            <c:strRef>
              <c:f>'case 12'!$C$28:$C$29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4EB-4995-A5BD-B55F6E8F0739}"/>
            </c:ext>
          </c:extLst>
        </c:ser>
        <c:ser>
          <c:idx val="4"/>
          <c:order val="2"/>
          <c:tx>
            <c:strRef>
              <c:f>'case 12'!$D$28:$D$29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12'!$D$30:$D$50</c:f>
              <c:numCache>
                <c:formatCode>0.00</c:formatCode>
                <c:ptCount val="21"/>
                <c:pt idx="0">
                  <c:v>0</c:v>
                </c:pt>
                <c:pt idx="1">
                  <c:v>230.05235457063694</c:v>
                </c:pt>
                <c:pt idx="2">
                  <c:v>906.39999999999941</c:v>
                </c:pt>
                <c:pt idx="3">
                  <c:v>17766.920461334521</c:v>
                </c:pt>
                <c:pt idx="4">
                  <c:v>59492.79999999993</c:v>
                </c:pt>
                <c:pt idx="5">
                  <c:v>205527.20200231118</c:v>
                </c:pt>
                <c:pt idx="6">
                  <c:v>431940.79999999952</c:v>
                </c:pt>
                <c:pt idx="7">
                  <c:v>671985.93221191177</c:v>
                </c:pt>
                <c:pt idx="8">
                  <c:v>920737.59999999916</c:v>
                </c:pt>
                <c:pt idx="9">
                  <c:v>1129058.9616038685</c:v>
                </c:pt>
                <c:pt idx="10">
                  <c:v>1350865.5999999987</c:v>
                </c:pt>
                <c:pt idx="11">
                  <c:v>1676686.2352204451</c:v>
                </c:pt>
                <c:pt idx="12">
                  <c:v>1981802.3999999985</c:v>
                </c:pt>
                <c:pt idx="13">
                  <c:v>2188741.9882448767</c:v>
                </c:pt>
                <c:pt idx="14">
                  <c:v>2306458.399999998</c:v>
                </c:pt>
                <c:pt idx="15">
                  <c:v>2335266.2464833502</c:v>
                </c:pt>
                <c:pt idx="16">
                  <c:v>2346834.3999999943</c:v>
                </c:pt>
                <c:pt idx="17">
                  <c:v>2347914.1456278432</c:v>
                </c:pt>
                <c:pt idx="18">
                  <c:v>2348317.5999999945</c:v>
                </c:pt>
                <c:pt idx="19">
                  <c:v>2348378.3157894681</c:v>
                </c:pt>
                <c:pt idx="20">
                  <c:v>2348399.9999999944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4EB-4995-A5BD-B55F6E8F0739}"/>
            </c:ext>
          </c:extLst>
        </c:ser>
        <c:ser>
          <c:idx val="5"/>
          <c:order val="3"/>
          <c:tx>
            <c:strRef>
              <c:f>'case 12'!$E$28:$E$29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12'!$E$30:$E$50</c:f>
              <c:numCache>
                <c:formatCode>0.00</c:formatCode>
                <c:ptCount val="21"/>
                <c:pt idx="0">
                  <c:v>82.399999999999949</c:v>
                </c:pt>
                <c:pt idx="1">
                  <c:v>2810.7593458911188</c:v>
                </c:pt>
                <c:pt idx="2">
                  <c:v>10711.999999999996</c:v>
                </c:pt>
                <c:pt idx="3">
                  <c:v>149777.01734165236</c:v>
                </c:pt>
                <c:pt idx="4">
                  <c:v>398156.79999999981</c:v>
                </c:pt>
                <c:pt idx="5">
                  <c:v>676137.22733930161</c:v>
                </c:pt>
                <c:pt idx="6">
                  <c:v>957982.39999999909</c:v>
                </c:pt>
                <c:pt idx="7">
                  <c:v>1154413.7755824912</c:v>
                </c:pt>
                <c:pt idx="8">
                  <c:v>1368087.199999999</c:v>
                </c:pt>
                <c:pt idx="9">
                  <c:v>1800153.6518869896</c:v>
                </c:pt>
                <c:pt idx="10">
                  <c:v>2168685.5999999978</c:v>
                </c:pt>
                <c:pt idx="11">
                  <c:v>2291628.1302643283</c:v>
                </c:pt>
                <c:pt idx="12">
                  <c:v>2344444.7999999961</c:v>
                </c:pt>
                <c:pt idx="13">
                  <c:v>2347389.4382393346</c:v>
                </c:pt>
                <c:pt idx="14">
                  <c:v>2348399.9999999944</c:v>
                </c:pt>
                <c:pt idx="15">
                  <c:v>2348399.9999999944</c:v>
                </c:pt>
                <c:pt idx="16">
                  <c:v>2348399.9999999944</c:v>
                </c:pt>
                <c:pt idx="17">
                  <c:v>2348399.9999999944</c:v>
                </c:pt>
                <c:pt idx="18">
                  <c:v>2348399.9999999944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4EB-4995-A5BD-B55F6E8F0739}"/>
            </c:ext>
          </c:extLst>
        </c:ser>
        <c:ser>
          <c:idx val="7"/>
          <c:order val="4"/>
          <c:tx>
            <c:strRef>
              <c:f>'case 12'!$F$28:$F$29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12'!$F$30:$F$50</c:f>
              <c:numCache>
                <c:formatCode>0.00</c:formatCode>
                <c:ptCount val="21"/>
                <c:pt idx="0">
                  <c:v>0</c:v>
                </c:pt>
                <c:pt idx="1">
                  <c:v>145.94939341421136</c:v>
                </c:pt>
                <c:pt idx="2">
                  <c:v>576.79999999999961</c:v>
                </c:pt>
                <c:pt idx="3">
                  <c:v>13896.272047409098</c:v>
                </c:pt>
                <c:pt idx="4">
                  <c:v>47544.799999999952</c:v>
                </c:pt>
                <c:pt idx="5">
                  <c:v>176104.99796978559</c:v>
                </c:pt>
                <c:pt idx="6">
                  <c:v>384890.39999999973</c:v>
                </c:pt>
                <c:pt idx="7">
                  <c:v>628366.45219410944</c:v>
                </c:pt>
                <c:pt idx="8">
                  <c:v>886376.799999999</c:v>
                </c:pt>
                <c:pt idx="9">
                  <c:v>1095029.2560457098</c:v>
                </c:pt>
                <c:pt idx="10">
                  <c:v>1313785.5999999992</c:v>
                </c:pt>
                <c:pt idx="11">
                  <c:v>1623086.2581397973</c:v>
                </c:pt>
                <c:pt idx="12">
                  <c:v>1921650.399999998</c:v>
                </c:pt>
                <c:pt idx="13">
                  <c:v>2151267.4681619937</c:v>
                </c:pt>
                <c:pt idx="14">
                  <c:v>2290307.9999999986</c:v>
                </c:pt>
                <c:pt idx="15">
                  <c:v>2329627.3548545912</c:v>
                </c:pt>
                <c:pt idx="16">
                  <c:v>2345927.9999999958</c:v>
                </c:pt>
                <c:pt idx="17">
                  <c:v>2347675.6778598432</c:v>
                </c:pt>
                <c:pt idx="18">
                  <c:v>2348317.5999999945</c:v>
                </c:pt>
                <c:pt idx="19">
                  <c:v>2348378.7133333278</c:v>
                </c:pt>
                <c:pt idx="20">
                  <c:v>2348399.9999999944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4EB-4995-A5BD-B55F6E8F0739}"/>
            </c:ext>
          </c:extLst>
        </c:ser>
        <c:ser>
          <c:idx val="8"/>
          <c:order val="5"/>
          <c:tx>
            <c:strRef>
              <c:f>'case 12'!$G$28:$G$29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12'!$G$30:$G$50</c:f>
              <c:numCache>
                <c:formatCode>0.00</c:formatCode>
                <c:ptCount val="21"/>
                <c:pt idx="0">
                  <c:v>0</c:v>
                </c:pt>
                <c:pt idx="1">
                  <c:v>1937.6332927719634</c:v>
                </c:pt>
                <c:pt idx="2">
                  <c:v>7580.7999999999975</c:v>
                </c:pt>
                <c:pt idx="3">
                  <c:v>122133.09127700901</c:v>
                </c:pt>
                <c:pt idx="4">
                  <c:v>338581.5999999998</c:v>
                </c:pt>
                <c:pt idx="5">
                  <c:v>623248.81734583841</c:v>
                </c:pt>
                <c:pt idx="6">
                  <c:v>922138.39999999991</c:v>
                </c:pt>
                <c:pt idx="7">
                  <c:v>1118071.9152448485</c:v>
                </c:pt>
                <c:pt idx="8">
                  <c:v>1328782.399999999</c:v>
                </c:pt>
                <c:pt idx="9">
                  <c:v>1752038.4337782529</c:v>
                </c:pt>
                <c:pt idx="10">
                  <c:v>2125260.7999999984</c:v>
                </c:pt>
                <c:pt idx="11">
                  <c:v>2272889.6532267113</c:v>
                </c:pt>
                <c:pt idx="12">
                  <c:v>2339995.1999999965</c:v>
                </c:pt>
                <c:pt idx="13">
                  <c:v>2346219.6558345594</c:v>
                </c:pt>
                <c:pt idx="14">
                  <c:v>2348399.9999999944</c:v>
                </c:pt>
                <c:pt idx="15">
                  <c:v>2348399.9999999944</c:v>
                </c:pt>
                <c:pt idx="16">
                  <c:v>2348399.9999999944</c:v>
                </c:pt>
                <c:pt idx="17">
                  <c:v>2348399.9999999944</c:v>
                </c:pt>
                <c:pt idx="18">
                  <c:v>2348399.9999999944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4EB-4995-A5BD-B55F6E8F0739}"/>
            </c:ext>
          </c:extLst>
        </c:ser>
        <c:ser>
          <c:idx val="10"/>
          <c:order val="6"/>
          <c:tx>
            <c:strRef>
              <c:f>'case 12'!$H$28:$H$29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12'!$H$30:$H$50</c:f>
              <c:numCache>
                <c:formatCode>0.00</c:formatCode>
                <c:ptCount val="21"/>
                <c:pt idx="0">
                  <c:v>0</c:v>
                </c:pt>
                <c:pt idx="1">
                  <c:v>247.2</c:v>
                </c:pt>
                <c:pt idx="2">
                  <c:v>8404.7999999999993</c:v>
                </c:pt>
                <c:pt idx="3">
                  <c:v>48945.599999999999</c:v>
                </c:pt>
                <c:pt idx="4">
                  <c:v>143623.20000000001</c:v>
                </c:pt>
                <c:pt idx="5">
                  <c:v>311472</c:v>
                </c:pt>
                <c:pt idx="6">
                  <c:v>515412</c:v>
                </c:pt>
                <c:pt idx="7">
                  <c:v>728498.4</c:v>
                </c:pt>
                <c:pt idx="8">
                  <c:v>945045.6</c:v>
                </c:pt>
                <c:pt idx="9">
                  <c:v>1181616</c:v>
                </c:pt>
                <c:pt idx="10">
                  <c:v>1452052.8</c:v>
                </c:pt>
                <c:pt idx="11">
                  <c:v>1725950.4</c:v>
                </c:pt>
                <c:pt idx="12">
                  <c:v>1975375.2</c:v>
                </c:pt>
                <c:pt idx="13">
                  <c:v>2136796.7999999998</c:v>
                </c:pt>
                <c:pt idx="14">
                  <c:v>2248036.7999999998</c:v>
                </c:pt>
                <c:pt idx="15">
                  <c:v>2305140</c:v>
                </c:pt>
                <c:pt idx="16">
                  <c:v>2326399.2000000002</c:v>
                </c:pt>
                <c:pt idx="17">
                  <c:v>2340736.7999999998</c:v>
                </c:pt>
                <c:pt idx="18">
                  <c:v>2344939.2000000002</c:v>
                </c:pt>
                <c:pt idx="19">
                  <c:v>2348152.7999999998</c:v>
                </c:pt>
                <c:pt idx="20">
                  <c:v>2348400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4EB-4995-A5BD-B55F6E8F0739}"/>
            </c:ext>
          </c:extLst>
        </c:ser>
        <c:ser>
          <c:idx val="11"/>
          <c:order val="7"/>
          <c:tx>
            <c:strRef>
              <c:f>'case 12'!$I$28:$I$29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12'!$I$30:$I$50</c:f>
              <c:numCache>
                <c:formatCode>0.00</c:formatCode>
                <c:ptCount val="21"/>
                <c:pt idx="0">
                  <c:v>16562.400000000001</c:v>
                </c:pt>
                <c:pt idx="1">
                  <c:v>86520</c:v>
                </c:pt>
                <c:pt idx="2">
                  <c:v>272414.40000000002</c:v>
                </c:pt>
                <c:pt idx="3">
                  <c:v>519120</c:v>
                </c:pt>
                <c:pt idx="4">
                  <c:v>766814.4</c:v>
                </c:pt>
                <c:pt idx="5">
                  <c:v>997452</c:v>
                </c:pt>
                <c:pt idx="6">
                  <c:v>1231797.6000000001</c:v>
                </c:pt>
                <c:pt idx="7">
                  <c:v>1551674.4</c:v>
                </c:pt>
                <c:pt idx="8">
                  <c:v>1890091.2</c:v>
                </c:pt>
                <c:pt idx="9">
                  <c:v>2126414.4</c:v>
                </c:pt>
                <c:pt idx="10">
                  <c:v>2270532</c:v>
                </c:pt>
                <c:pt idx="11">
                  <c:v>2329860</c:v>
                </c:pt>
                <c:pt idx="12">
                  <c:v>2344444.7999999998</c:v>
                </c:pt>
                <c:pt idx="13">
                  <c:v>2346916.7999999998</c:v>
                </c:pt>
                <c:pt idx="14">
                  <c:v>2348400</c:v>
                </c:pt>
                <c:pt idx="15">
                  <c:v>2348400</c:v>
                </c:pt>
                <c:pt idx="16">
                  <c:v>2348400</c:v>
                </c:pt>
                <c:pt idx="17">
                  <c:v>2348400</c:v>
                </c:pt>
                <c:pt idx="18">
                  <c:v>2348400</c:v>
                </c:pt>
                <c:pt idx="19">
                  <c:v>2348400</c:v>
                </c:pt>
                <c:pt idx="20">
                  <c:v>2348400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4EB-4995-A5BD-B55F6E8F0739}"/>
            </c:ext>
          </c:extLst>
        </c:ser>
        <c:ser>
          <c:idx val="13"/>
          <c:order val="8"/>
          <c:tx>
            <c:strRef>
              <c:f>'case 12'!$J$28:$J$29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12'!$J$30:$J$50</c:f>
              <c:numCache>
                <c:formatCode>0</c:formatCode>
                <c:ptCount val="21"/>
                <c:pt idx="4" formatCode="0.00">
                  <c:v>144364</c:v>
                </c:pt>
                <c:pt idx="5" formatCode="0.00">
                  <c:v>352012</c:v>
                </c:pt>
                <c:pt idx="6" formatCode="0.00">
                  <c:v>563616</c:v>
                </c:pt>
                <c:pt idx="7" formatCode="0.00">
                  <c:v>788568</c:v>
                </c:pt>
                <c:pt idx="8" formatCode="0.00">
                  <c:v>990283</c:v>
                </c:pt>
                <c:pt idx="9" formatCode="0.00">
                  <c:v>1194964</c:v>
                </c:pt>
                <c:pt idx="10" formatCode="0.00">
                  <c:v>1359600</c:v>
                </c:pt>
                <c:pt idx="11" formatCode="0.00">
                  <c:v>1557360</c:v>
                </c:pt>
                <c:pt idx="12" formatCode="0.00">
                  <c:v>1745232</c:v>
                </c:pt>
                <c:pt idx="13" formatCode="0.00">
                  <c:v>1889596</c:v>
                </c:pt>
                <c:pt idx="14" formatCode="0.00">
                  <c:v>2042366</c:v>
                </c:pt>
                <c:pt idx="15" formatCode="0.00">
                  <c:v>2143224</c:v>
                </c:pt>
                <c:pt idx="16" formatCode="0.00">
                  <c:v>2234193</c:v>
                </c:pt>
                <c:pt idx="17" formatCode="0.00">
                  <c:v>2271768</c:v>
                </c:pt>
                <c:pt idx="18" formatCode="0.00">
                  <c:v>2312803</c:v>
                </c:pt>
                <c:pt idx="19" formatCode="0.00">
                  <c:v>2329118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4EB-4995-A5BD-B55F6E8F0739}"/>
            </c:ext>
          </c:extLst>
        </c:ser>
        <c:ser>
          <c:idx val="14"/>
          <c:order val="9"/>
          <c:tx>
            <c:strRef>
              <c:f>'case 12'!$K$28:$K$29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12'!$K$30:$K$50</c:f>
              <c:numCache>
                <c:formatCode>0</c:formatCode>
                <c:ptCount val="21"/>
                <c:pt idx="4">
                  <c:v>740611</c:v>
                </c:pt>
                <c:pt idx="5">
                  <c:v>977923</c:v>
                </c:pt>
                <c:pt idx="6">
                  <c:v>1173705</c:v>
                </c:pt>
                <c:pt idx="7">
                  <c:v>1404590</c:v>
                </c:pt>
                <c:pt idx="8">
                  <c:v>1631520</c:v>
                </c:pt>
                <c:pt idx="9">
                  <c:v>1886136</c:v>
                </c:pt>
                <c:pt idx="10">
                  <c:v>2058187</c:v>
                </c:pt>
                <c:pt idx="11">
                  <c:v>2210956</c:v>
                </c:pt>
                <c:pt idx="12">
                  <c:v>2294510</c:v>
                </c:pt>
                <c:pt idx="13">
                  <c:v>2325657</c:v>
                </c:pt>
                <c:pt idx="14">
                  <c:v>2338511</c:v>
                </c:pt>
                <c:pt idx="15">
                  <c:v>2344939</c:v>
                </c:pt>
                <c:pt idx="16">
                  <c:v>2348400</c:v>
                </c:pt>
                <c:pt idx="17">
                  <c:v>2348400</c:v>
                </c:pt>
                <c:pt idx="18">
                  <c:v>2348400</c:v>
                </c:pt>
                <c:pt idx="19">
                  <c:v>2348400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4EB-4995-A5BD-B55F6E8F0739}"/>
            </c:ext>
          </c:extLst>
        </c:ser>
        <c:ser>
          <c:idx val="0"/>
          <c:order val="10"/>
          <c:tx>
            <c:strRef>
              <c:f>'case 12'!$L$28:$L$29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4EB-4995-A5BD-B55F6E8F0739}"/>
            </c:ext>
          </c:extLst>
        </c:ser>
        <c:ser>
          <c:idx val="3"/>
          <c:order val="11"/>
          <c:tx>
            <c:strRef>
              <c:f>'case 12'!$M$28:$M$29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4EB-4995-A5BD-B55F6E8F0739}"/>
            </c:ext>
          </c:extLst>
        </c:ser>
        <c:ser>
          <c:idx val="6"/>
          <c:order val="12"/>
          <c:tx>
            <c:strRef>
              <c:f>'case 12'!$N$28:$N$29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4EB-4995-A5BD-B55F6E8F0739}"/>
            </c:ext>
          </c:extLst>
        </c:ser>
        <c:ser>
          <c:idx val="9"/>
          <c:order val="13"/>
          <c:tx>
            <c:strRef>
              <c:f>'case 12'!$O$28:$O$29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4EB-4995-A5BD-B55F6E8F0739}"/>
            </c:ext>
          </c:extLst>
        </c:ser>
        <c:ser>
          <c:idx val="12"/>
          <c:order val="14"/>
          <c:tx>
            <c:strRef>
              <c:f>'case 12'!$P$28:$P$29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4EB-4995-A5BD-B55F6E8F0739}"/>
            </c:ext>
          </c:extLst>
        </c:ser>
        <c:ser>
          <c:idx val="15"/>
          <c:order val="15"/>
          <c:tx>
            <c:strRef>
              <c:f>'case 12'!$Q$28:$Q$29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4EB-4995-A5BD-B55F6E8F0739}"/>
            </c:ext>
          </c:extLst>
        </c:ser>
        <c:ser>
          <c:idx val="16"/>
          <c:order val="16"/>
          <c:tx>
            <c:strRef>
              <c:f>'case 12'!$R$28:$R$29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4EB-4995-A5BD-B55F6E8F0739}"/>
            </c:ext>
          </c:extLst>
        </c:ser>
        <c:ser>
          <c:idx val="17"/>
          <c:order val="17"/>
          <c:tx>
            <c:strRef>
              <c:f>'case 12'!$S$28:$S$29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4EB-4995-A5BD-B55F6E8F0739}"/>
            </c:ext>
          </c:extLst>
        </c:ser>
        <c:ser>
          <c:idx val="18"/>
          <c:order val="18"/>
          <c:tx>
            <c:strRef>
              <c:f>'case 12'!$T$28:$T$29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4EB-4995-A5BD-B55F6E8F0739}"/>
            </c:ext>
          </c:extLst>
        </c:ser>
        <c:ser>
          <c:idx val="19"/>
          <c:order val="19"/>
          <c:tx>
            <c:strRef>
              <c:f>'case 12'!$U$28:$U$29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12'!$A$30:$A$50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12'!$U$30:$U$50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4EB-4995-A5BD-B55F6E8F0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791432"/>
        <c:axId val="497798488"/>
      </c:scatterChart>
      <c:valAx>
        <c:axId val="4977914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7798488"/>
        <c:crosses val="autoZero"/>
        <c:crossBetween val="midCat"/>
        <c:majorUnit val="1"/>
      </c:valAx>
      <c:valAx>
        <c:axId val="49779848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77914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13'!$B$28:$B$29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13'!$B$30:$B$50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64EB-4995-A5BD-B55F6E8F0739}"/>
            </c:ext>
          </c:extLst>
        </c:ser>
        <c:ser>
          <c:idx val="2"/>
          <c:order val="1"/>
          <c:tx>
            <c:strRef>
              <c:f>'case 13'!$C$28:$C$29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13'!$C$30:$C$50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64EB-4995-A5BD-B55F6E8F0739}"/>
            </c:ext>
          </c:extLst>
        </c:ser>
        <c:ser>
          <c:idx val="4"/>
          <c:order val="2"/>
          <c:tx>
            <c:strRef>
              <c:f>'case 13'!$D$28:$D$29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13'!$D$30:$D$50</c:f>
              <c:numCache>
                <c:formatCode>0.00</c:formatCode>
                <c:ptCount val="21"/>
                <c:pt idx="0">
                  <c:v>107.99999999999994</c:v>
                </c:pt>
                <c:pt idx="1">
                  <c:v>326.34464043419246</c:v>
                </c:pt>
                <c:pt idx="2">
                  <c:v>971.9999999999992</c:v>
                </c:pt>
                <c:pt idx="3">
                  <c:v>23596.584447018264</c:v>
                </c:pt>
                <c:pt idx="4">
                  <c:v>79703.999999999956</c:v>
                </c:pt>
                <c:pt idx="5">
                  <c:v>272459.5110167141</c:v>
                </c:pt>
                <c:pt idx="6">
                  <c:v>569051.99999999977</c:v>
                </c:pt>
                <c:pt idx="7">
                  <c:v>878676.08868549182</c:v>
                </c:pt>
                <c:pt idx="8">
                  <c:v>1199447.9999999988</c:v>
                </c:pt>
                <c:pt idx="9">
                  <c:v>1472525.8728330575</c:v>
                </c:pt>
                <c:pt idx="10">
                  <c:v>1763855.9999999986</c:v>
                </c:pt>
                <c:pt idx="11">
                  <c:v>2185847.4085461912</c:v>
                </c:pt>
                <c:pt idx="12">
                  <c:v>2583791.9999999991</c:v>
                </c:pt>
                <c:pt idx="13">
                  <c:v>2863475.1922454867</c:v>
                </c:pt>
                <c:pt idx="14">
                  <c:v>3023459.9999999981</c:v>
                </c:pt>
                <c:pt idx="15">
                  <c:v>3060832.3837242136</c:v>
                </c:pt>
                <c:pt idx="16">
                  <c:v>3075839.9999999986</c:v>
                </c:pt>
                <c:pt idx="17">
                  <c:v>3077438.6138613843</c:v>
                </c:pt>
                <c:pt idx="18">
                  <c:v>3077999.9999999981</c:v>
                </c:pt>
                <c:pt idx="19">
                  <c:v>3077999.9999999981</c:v>
                </c:pt>
                <c:pt idx="20">
                  <c:v>3077999.9999999981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64EB-4995-A5BD-B55F6E8F0739}"/>
            </c:ext>
          </c:extLst>
        </c:ser>
        <c:ser>
          <c:idx val="5"/>
          <c:order val="3"/>
          <c:tx>
            <c:strRef>
              <c:f>'case 13'!$E$28:$E$29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13'!$E$30:$E$50</c:f>
              <c:numCache>
                <c:formatCode>0.00</c:formatCode>
                <c:ptCount val="21"/>
                <c:pt idx="0">
                  <c:v>0</c:v>
                </c:pt>
                <c:pt idx="1">
                  <c:v>3263.7877094972037</c:v>
                </c:pt>
                <c:pt idx="2">
                  <c:v>12743.999999999987</c:v>
                </c:pt>
                <c:pt idx="3">
                  <c:v>195580.18827303534</c:v>
                </c:pt>
                <c:pt idx="4">
                  <c:v>521963.99999999953</c:v>
                </c:pt>
                <c:pt idx="5">
                  <c:v>883664.54548828211</c:v>
                </c:pt>
                <c:pt idx="6">
                  <c:v>1249343.9999999998</c:v>
                </c:pt>
                <c:pt idx="7">
                  <c:v>1504030.0222779096</c:v>
                </c:pt>
                <c:pt idx="8">
                  <c:v>1781999.9999999988</c:v>
                </c:pt>
                <c:pt idx="9">
                  <c:v>2350451.1779482025</c:v>
                </c:pt>
                <c:pt idx="10">
                  <c:v>2837915.9999999981</c:v>
                </c:pt>
                <c:pt idx="11">
                  <c:v>3002038.4402463892</c:v>
                </c:pt>
                <c:pt idx="12">
                  <c:v>3072707.9999999986</c:v>
                </c:pt>
                <c:pt idx="13">
                  <c:v>3076647.8380566784</c:v>
                </c:pt>
                <c:pt idx="14">
                  <c:v>3077999.9999999981</c:v>
                </c:pt>
                <c:pt idx="15">
                  <c:v>3077999.9999999981</c:v>
                </c:pt>
                <c:pt idx="16">
                  <c:v>3077999.9999999981</c:v>
                </c:pt>
                <c:pt idx="17">
                  <c:v>3077999.9999999981</c:v>
                </c:pt>
                <c:pt idx="18">
                  <c:v>3077999.9999999981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64EB-4995-A5BD-B55F6E8F0739}"/>
            </c:ext>
          </c:extLst>
        </c:ser>
        <c:ser>
          <c:idx val="7"/>
          <c:order val="4"/>
          <c:tx>
            <c:strRef>
              <c:f>'case 13'!$F$28:$F$29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13'!$F$30:$F$50</c:f>
              <c:numCache>
                <c:formatCode>0.00</c:formatCode>
                <c:ptCount val="21"/>
                <c:pt idx="0">
                  <c:v>107.99999999999994</c:v>
                </c:pt>
                <c:pt idx="1">
                  <c:v>189.50206611570241</c:v>
                </c:pt>
                <c:pt idx="2">
                  <c:v>431.99999999999977</c:v>
                </c:pt>
                <c:pt idx="3">
                  <c:v>14933.224580659602</c:v>
                </c:pt>
                <c:pt idx="4">
                  <c:v>52380</c:v>
                </c:pt>
                <c:pt idx="5">
                  <c:v>209160.56113956054</c:v>
                </c:pt>
                <c:pt idx="6">
                  <c:v>470987.99999999977</c:v>
                </c:pt>
                <c:pt idx="7">
                  <c:v>789925.13237131143</c:v>
                </c:pt>
                <c:pt idx="8">
                  <c:v>1132055.9999999995</c:v>
                </c:pt>
                <c:pt idx="9">
                  <c:v>1404446.1768501881</c:v>
                </c:pt>
                <c:pt idx="10">
                  <c:v>1690415.9999999991</c:v>
                </c:pt>
                <c:pt idx="11">
                  <c:v>2098620.4858573312</c:v>
                </c:pt>
                <c:pt idx="12">
                  <c:v>2496419.9999999991</c:v>
                </c:pt>
                <c:pt idx="13">
                  <c:v>2807770.1444075569</c:v>
                </c:pt>
                <c:pt idx="14">
                  <c:v>2997647.9999999977</c:v>
                </c:pt>
                <c:pt idx="15">
                  <c:v>3051269.2464823183</c:v>
                </c:pt>
                <c:pt idx="16">
                  <c:v>3073787.9999999986</c:v>
                </c:pt>
                <c:pt idx="17">
                  <c:v>3076787.2185526434</c:v>
                </c:pt>
                <c:pt idx="18">
                  <c:v>3077891.9999999981</c:v>
                </c:pt>
                <c:pt idx="19">
                  <c:v>3077972.3076923057</c:v>
                </c:pt>
                <c:pt idx="20">
                  <c:v>3077999.9999999981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64EB-4995-A5BD-B55F6E8F0739}"/>
            </c:ext>
          </c:extLst>
        </c:ser>
        <c:ser>
          <c:idx val="8"/>
          <c:order val="5"/>
          <c:tx>
            <c:strRef>
              <c:f>'case 13'!$G$28:$G$29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13'!$G$30:$G$50</c:f>
              <c:numCache>
                <c:formatCode>0.00</c:formatCode>
                <c:ptCount val="21"/>
                <c:pt idx="0">
                  <c:v>215.99999999999989</c:v>
                </c:pt>
                <c:pt idx="1">
                  <c:v>1971.0785753880248</c:v>
                </c:pt>
                <c:pt idx="2">
                  <c:v>6911.9999999999936</c:v>
                </c:pt>
                <c:pt idx="3">
                  <c:v>135804.53570634907</c:v>
                </c:pt>
                <c:pt idx="4">
                  <c:v>389879.99999999971</c:v>
                </c:pt>
                <c:pt idx="5">
                  <c:v>764747.72373347345</c:v>
                </c:pt>
                <c:pt idx="6">
                  <c:v>1170719.9999999995</c:v>
                </c:pt>
                <c:pt idx="7">
                  <c:v>1431342.8577342101</c:v>
                </c:pt>
                <c:pt idx="8">
                  <c:v>1710503.9999999988</c:v>
                </c:pt>
                <c:pt idx="9">
                  <c:v>2263773.9746784256</c:v>
                </c:pt>
                <c:pt idx="10">
                  <c:v>2758103.9999999981</c:v>
                </c:pt>
                <c:pt idx="11">
                  <c:v>2969235.6400464908</c:v>
                </c:pt>
                <c:pt idx="12">
                  <c:v>3066659.9999999986</c:v>
                </c:pt>
                <c:pt idx="13">
                  <c:v>3075064.5020256564</c:v>
                </c:pt>
                <c:pt idx="14">
                  <c:v>3077999.9999999981</c:v>
                </c:pt>
                <c:pt idx="15">
                  <c:v>3077999.9999999981</c:v>
                </c:pt>
                <c:pt idx="16">
                  <c:v>3077999.9999999981</c:v>
                </c:pt>
                <c:pt idx="17">
                  <c:v>3077999.9999999981</c:v>
                </c:pt>
                <c:pt idx="18">
                  <c:v>3077999.9999999981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64EB-4995-A5BD-B55F6E8F0739}"/>
            </c:ext>
          </c:extLst>
        </c:ser>
        <c:ser>
          <c:idx val="10"/>
          <c:order val="6"/>
          <c:tx>
            <c:strRef>
              <c:f>'case 13'!$H$28:$H$29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13'!$H$30:$H$50</c:f>
              <c:numCache>
                <c:formatCode>0.00</c:formatCode>
                <c:ptCount val="21"/>
                <c:pt idx="0">
                  <c:v>0</c:v>
                </c:pt>
                <c:pt idx="1">
                  <c:v>648</c:v>
                </c:pt>
                <c:pt idx="2">
                  <c:v>6804</c:v>
                </c:pt>
                <c:pt idx="3">
                  <c:v>64800</c:v>
                </c:pt>
                <c:pt idx="4">
                  <c:v>189216</c:v>
                </c:pt>
                <c:pt idx="5">
                  <c:v>405324</c:v>
                </c:pt>
                <c:pt idx="6">
                  <c:v>674892</c:v>
                </c:pt>
                <c:pt idx="7">
                  <c:v>955800</c:v>
                </c:pt>
                <c:pt idx="8">
                  <c:v>1228608</c:v>
                </c:pt>
                <c:pt idx="9">
                  <c:v>1534140</c:v>
                </c:pt>
                <c:pt idx="10">
                  <c:v>1896372</c:v>
                </c:pt>
                <c:pt idx="11">
                  <c:v>2274480</c:v>
                </c:pt>
                <c:pt idx="12">
                  <c:v>2580660</c:v>
                </c:pt>
                <c:pt idx="13">
                  <c:v>2802600</c:v>
                </c:pt>
                <c:pt idx="14">
                  <c:v>2944512</c:v>
                </c:pt>
                <c:pt idx="15">
                  <c:v>3017088</c:v>
                </c:pt>
                <c:pt idx="16">
                  <c:v>3051756</c:v>
                </c:pt>
                <c:pt idx="17">
                  <c:v>3067632</c:v>
                </c:pt>
                <c:pt idx="18">
                  <c:v>3075732</c:v>
                </c:pt>
                <c:pt idx="19">
                  <c:v>3077676</c:v>
                </c:pt>
                <c:pt idx="20">
                  <c:v>3078000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64EB-4995-A5BD-B55F6E8F0739}"/>
            </c:ext>
          </c:extLst>
        </c:ser>
        <c:ser>
          <c:idx val="11"/>
          <c:order val="7"/>
          <c:tx>
            <c:strRef>
              <c:f>'case 13'!$I$28:$I$29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13'!$I$30:$I$50</c:f>
              <c:numCache>
                <c:formatCode>0.00</c:formatCode>
                <c:ptCount val="21"/>
                <c:pt idx="0">
                  <c:v>20736</c:v>
                </c:pt>
                <c:pt idx="1">
                  <c:v>115344</c:v>
                </c:pt>
                <c:pt idx="2">
                  <c:v>349596</c:v>
                </c:pt>
                <c:pt idx="3">
                  <c:v>675864</c:v>
                </c:pt>
                <c:pt idx="4">
                  <c:v>996948</c:v>
                </c:pt>
                <c:pt idx="5">
                  <c:v>1302156</c:v>
                </c:pt>
                <c:pt idx="6">
                  <c:v>1612548</c:v>
                </c:pt>
                <c:pt idx="7">
                  <c:v>2026620</c:v>
                </c:pt>
                <c:pt idx="8">
                  <c:v>2472120</c:v>
                </c:pt>
                <c:pt idx="9">
                  <c:v>2792556</c:v>
                </c:pt>
                <c:pt idx="10">
                  <c:v>2978856</c:v>
                </c:pt>
                <c:pt idx="11">
                  <c:v>3054024</c:v>
                </c:pt>
                <c:pt idx="12">
                  <c:v>3074112</c:v>
                </c:pt>
                <c:pt idx="13">
                  <c:v>3077028</c:v>
                </c:pt>
                <c:pt idx="14">
                  <c:v>3078000</c:v>
                </c:pt>
                <c:pt idx="15">
                  <c:v>3078000</c:v>
                </c:pt>
                <c:pt idx="16">
                  <c:v>3078000</c:v>
                </c:pt>
                <c:pt idx="17">
                  <c:v>3078000</c:v>
                </c:pt>
                <c:pt idx="18">
                  <c:v>3078000</c:v>
                </c:pt>
                <c:pt idx="19">
                  <c:v>3078000</c:v>
                </c:pt>
                <c:pt idx="20">
                  <c:v>3078000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64EB-4995-A5BD-B55F6E8F0739}"/>
            </c:ext>
          </c:extLst>
        </c:ser>
        <c:ser>
          <c:idx val="13"/>
          <c:order val="8"/>
          <c:tx>
            <c:strRef>
              <c:f>'case 13'!$J$28:$J$29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13'!$J$30:$J$50</c:f>
              <c:numCache>
                <c:formatCode>0</c:formatCode>
                <c:ptCount val="21"/>
                <c:pt idx="4" formatCode="0.00">
                  <c:v>193752</c:v>
                </c:pt>
                <c:pt idx="5" formatCode="0.00">
                  <c:v>441288</c:v>
                </c:pt>
                <c:pt idx="6" formatCode="0.00">
                  <c:v>741312</c:v>
                </c:pt>
                <c:pt idx="7" formatCode="0.00">
                  <c:v>1025136</c:v>
                </c:pt>
                <c:pt idx="8" formatCode="0.00">
                  <c:v>1301184</c:v>
                </c:pt>
                <c:pt idx="9" formatCode="0.00">
                  <c:v>1556496</c:v>
                </c:pt>
                <c:pt idx="10" formatCode="0.00">
                  <c:v>1803384</c:v>
                </c:pt>
                <c:pt idx="11" formatCode="0.00">
                  <c:v>2030184</c:v>
                </c:pt>
                <c:pt idx="12" formatCode="0.00">
                  <c:v>2262816</c:v>
                </c:pt>
                <c:pt idx="13" formatCode="0.00">
                  <c:v>2466936</c:v>
                </c:pt>
                <c:pt idx="14" formatCode="0.00">
                  <c:v>2656800</c:v>
                </c:pt>
                <c:pt idx="15" formatCode="0.00">
                  <c:v>2787696</c:v>
                </c:pt>
                <c:pt idx="16" formatCode="0.00">
                  <c:v>2905632</c:v>
                </c:pt>
                <c:pt idx="17" formatCode="0.00">
                  <c:v>2974968</c:v>
                </c:pt>
                <c:pt idx="18" formatCode="0.00">
                  <c:v>3028752</c:v>
                </c:pt>
                <c:pt idx="19" formatCode="0.00">
                  <c:v>3055320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64EB-4995-A5BD-B55F6E8F0739}"/>
            </c:ext>
          </c:extLst>
        </c:ser>
        <c:ser>
          <c:idx val="14"/>
          <c:order val="9"/>
          <c:tx>
            <c:strRef>
              <c:f>'case 13'!$K$28:$K$29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13'!$K$30:$K$50</c:f>
              <c:numCache>
                <c:formatCode>0</c:formatCode>
                <c:ptCount val="21"/>
                <c:pt idx="4">
                  <c:v>983016</c:v>
                </c:pt>
                <c:pt idx="5">
                  <c:v>1266192</c:v>
                </c:pt>
                <c:pt idx="6">
                  <c:v>1513080</c:v>
                </c:pt>
                <c:pt idx="7">
                  <c:v>1842264</c:v>
                </c:pt>
                <c:pt idx="8">
                  <c:v>2160432</c:v>
                </c:pt>
                <c:pt idx="9">
                  <c:v>2453328</c:v>
                </c:pt>
                <c:pt idx="10">
                  <c:v>2706696</c:v>
                </c:pt>
                <c:pt idx="11">
                  <c:v>2890079</c:v>
                </c:pt>
                <c:pt idx="12">
                  <c:v>3008664</c:v>
                </c:pt>
                <c:pt idx="13">
                  <c:v>3043656</c:v>
                </c:pt>
                <c:pt idx="14">
                  <c:v>3068928</c:v>
                </c:pt>
                <c:pt idx="15">
                  <c:v>3075408</c:v>
                </c:pt>
                <c:pt idx="16">
                  <c:v>3078000</c:v>
                </c:pt>
                <c:pt idx="17">
                  <c:v>3078000</c:v>
                </c:pt>
                <c:pt idx="18">
                  <c:v>3078000</c:v>
                </c:pt>
                <c:pt idx="19">
                  <c:v>3078000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64EB-4995-A5BD-B55F6E8F0739}"/>
            </c:ext>
          </c:extLst>
        </c:ser>
        <c:ser>
          <c:idx val="0"/>
          <c:order val="10"/>
          <c:tx>
            <c:strRef>
              <c:f>'case 13'!$L$28:$L$29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13'!$L$30:$L$50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64EB-4995-A5BD-B55F6E8F0739}"/>
            </c:ext>
          </c:extLst>
        </c:ser>
        <c:ser>
          <c:idx val="3"/>
          <c:order val="11"/>
          <c:tx>
            <c:strRef>
              <c:f>'case 13'!$M$28:$M$29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13'!$M$30:$M$50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64EB-4995-A5BD-B55F6E8F0739}"/>
            </c:ext>
          </c:extLst>
        </c:ser>
        <c:ser>
          <c:idx val="6"/>
          <c:order val="12"/>
          <c:tx>
            <c:strRef>
              <c:f>'case 13'!$N$28:$N$29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13'!$N$30:$N$50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64EB-4995-A5BD-B55F6E8F0739}"/>
            </c:ext>
          </c:extLst>
        </c:ser>
        <c:ser>
          <c:idx val="9"/>
          <c:order val="13"/>
          <c:tx>
            <c:strRef>
              <c:f>'case 13'!$O$28:$O$29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13'!$O$30:$O$50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64EB-4995-A5BD-B55F6E8F0739}"/>
            </c:ext>
          </c:extLst>
        </c:ser>
        <c:ser>
          <c:idx val="12"/>
          <c:order val="14"/>
          <c:tx>
            <c:strRef>
              <c:f>'case 13'!$P$28:$P$29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13'!$P$30:$P$50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64EB-4995-A5BD-B55F6E8F0739}"/>
            </c:ext>
          </c:extLst>
        </c:ser>
        <c:ser>
          <c:idx val="15"/>
          <c:order val="15"/>
          <c:tx>
            <c:strRef>
              <c:f>'case 13'!$Q$28:$Q$29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13'!$Q$30:$Q$50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64EB-4995-A5BD-B55F6E8F0739}"/>
            </c:ext>
          </c:extLst>
        </c:ser>
        <c:ser>
          <c:idx val="16"/>
          <c:order val="16"/>
          <c:tx>
            <c:strRef>
              <c:f>'case 13'!$R$28:$R$29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13'!$R$30:$R$50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64EB-4995-A5BD-B55F6E8F0739}"/>
            </c:ext>
          </c:extLst>
        </c:ser>
        <c:ser>
          <c:idx val="17"/>
          <c:order val="17"/>
          <c:tx>
            <c:strRef>
              <c:f>'case 13'!$S$28:$S$29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13'!$S$30:$S$50</c:f>
              <c:numCache>
                <c:formatCode>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64EB-4995-A5BD-B55F6E8F0739}"/>
            </c:ext>
          </c:extLst>
        </c:ser>
        <c:ser>
          <c:idx val="18"/>
          <c:order val="18"/>
          <c:tx>
            <c:strRef>
              <c:f>'case 13'!$T$28:$T$29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13'!$T$30:$T$50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64EB-4995-A5BD-B55F6E8F0739}"/>
            </c:ext>
          </c:extLst>
        </c:ser>
        <c:ser>
          <c:idx val="19"/>
          <c:order val="19"/>
          <c:tx>
            <c:strRef>
              <c:f>'case 13'!$U$28:$U$29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13'!$A$30:$A$50</c:f>
              <c:numCache>
                <c:formatCode>General</c:formatCode>
                <c:ptCount val="21"/>
                <c:pt idx="0">
                  <c:v>-14</c:v>
                </c:pt>
                <c:pt idx="1">
                  <c:v>-13</c:v>
                </c:pt>
                <c:pt idx="2">
                  <c:v>-12</c:v>
                </c:pt>
                <c:pt idx="3">
                  <c:v>-11</c:v>
                </c:pt>
                <c:pt idx="4">
                  <c:v>-10</c:v>
                </c:pt>
                <c:pt idx="5">
                  <c:v>-9</c:v>
                </c:pt>
                <c:pt idx="6">
                  <c:v>-8</c:v>
                </c:pt>
                <c:pt idx="7">
                  <c:v>-7</c:v>
                </c:pt>
                <c:pt idx="8">
                  <c:v>-6</c:v>
                </c:pt>
                <c:pt idx="9">
                  <c:v>-5</c:v>
                </c:pt>
                <c:pt idx="10">
                  <c:v>-4</c:v>
                </c:pt>
                <c:pt idx="11">
                  <c:v>-3</c:v>
                </c:pt>
                <c:pt idx="12">
                  <c:v>-2</c:v>
                </c:pt>
                <c:pt idx="13">
                  <c:v>-1</c:v>
                </c:pt>
                <c:pt idx="14">
                  <c:v>0</c:v>
                </c:pt>
                <c:pt idx="15">
                  <c:v>1</c:v>
                </c:pt>
                <c:pt idx="16">
                  <c:v>2</c:v>
                </c:pt>
                <c:pt idx="17">
                  <c:v>3</c:v>
                </c:pt>
                <c:pt idx="18">
                  <c:v>4</c:v>
                </c:pt>
                <c:pt idx="19">
                  <c:v>5</c:v>
                </c:pt>
                <c:pt idx="20">
                  <c:v>6</c:v>
                </c:pt>
              </c:numCache>
            </c:numRef>
          </c:xVal>
          <c:yVal>
            <c:numRef>
              <c:f>'case 13'!$U$30:$U$50</c:f>
              <c:numCache>
                <c:formatCode>0.00</c:formatCode>
                <c:ptCount val="2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64EB-4995-A5BD-B55F6E8F0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791824"/>
        <c:axId val="497796920"/>
      </c:scatterChart>
      <c:valAx>
        <c:axId val="4977918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7796920"/>
        <c:crosses val="autoZero"/>
        <c:crossBetween val="midCat"/>
        <c:majorUnit val="1"/>
      </c:valAx>
      <c:valAx>
        <c:axId val="4977969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77918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'case 14'!$B$28:$B$29</c:f>
              <c:strCache>
                <c:ptCount val="2"/>
                <c:pt idx="0">
                  <c:v>Samsung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14'!$B$30:$B$60</c:f>
              <c:numCache>
                <c:formatCode>0.00</c:formatCode>
                <c:ptCount val="31"/>
                <c:pt idx="6">
                  <c:v>16124452.5</c:v>
                </c:pt>
                <c:pt idx="7">
                  <c:v>20359365</c:v>
                </c:pt>
                <c:pt idx="8">
                  <c:v>24610170</c:v>
                </c:pt>
                <c:pt idx="9">
                  <c:v>28205872.5</c:v>
                </c:pt>
                <c:pt idx="10">
                  <c:v>32057122.5</c:v>
                </c:pt>
                <c:pt idx="11">
                  <c:v>35365200</c:v>
                </c:pt>
                <c:pt idx="12">
                  <c:v>39280410</c:v>
                </c:pt>
                <c:pt idx="13">
                  <c:v>43419382.5</c:v>
                </c:pt>
                <c:pt idx="14">
                  <c:v>47462512.5</c:v>
                </c:pt>
                <c:pt idx="15">
                  <c:v>50962275</c:v>
                </c:pt>
                <c:pt idx="16">
                  <c:v>56555460</c:v>
                </c:pt>
                <c:pt idx="17">
                  <c:v>62372407.5</c:v>
                </c:pt>
                <c:pt idx="18">
                  <c:v>66703162.5</c:v>
                </c:pt>
                <c:pt idx="19">
                  <c:v>70442677.5</c:v>
                </c:pt>
                <c:pt idx="20">
                  <c:v>73479022.5</c:v>
                </c:pt>
                <c:pt idx="21">
                  <c:v>75636405</c:v>
                </c:pt>
                <c:pt idx="22">
                  <c:v>77058637.5</c:v>
                </c:pt>
                <c:pt idx="23">
                  <c:v>78209235</c:v>
                </c:pt>
                <c:pt idx="24">
                  <c:v>78912405</c:v>
                </c:pt>
                <c:pt idx="25">
                  <c:v>79375822.5</c:v>
                </c:pt>
                <c:pt idx="26">
                  <c:v>79775377.5</c:v>
                </c:pt>
                <c:pt idx="27">
                  <c:v>79887210</c:v>
                </c:pt>
                <c:pt idx="28">
                  <c:v>79903200</c:v>
                </c:pt>
                <c:pt idx="29">
                  <c:v>79903200</c:v>
                </c:pt>
                <c:pt idx="30">
                  <c:v>79903200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808F-4BB0-BAA5-B675D83CC655}"/>
            </c:ext>
          </c:extLst>
        </c:ser>
        <c:ser>
          <c:idx val="2"/>
          <c:order val="1"/>
          <c:tx>
            <c:strRef>
              <c:f>'case 14'!$C$28:$C$29</c:f>
              <c:strCache>
                <c:ptCount val="2"/>
                <c:pt idx="0">
                  <c:v>Samsung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14'!$C$30:$C$60</c:f>
              <c:numCache>
                <c:formatCode>0.00</c:formatCode>
                <c:ptCount val="31"/>
                <c:pt idx="6">
                  <c:v>32089102.5</c:v>
                </c:pt>
                <c:pt idx="7">
                  <c:v>35349210</c:v>
                </c:pt>
                <c:pt idx="8">
                  <c:v>38305605</c:v>
                </c:pt>
                <c:pt idx="9">
                  <c:v>41613585</c:v>
                </c:pt>
                <c:pt idx="10" formatCode="0_);[Red]\(0\)">
                  <c:v>47110927.5</c:v>
                </c:pt>
                <c:pt idx="11" formatCode="0_);[Red]\(0\)">
                  <c:v>54382087.5</c:v>
                </c:pt>
                <c:pt idx="12" formatCode="0_);[Red]\(0\)">
                  <c:v>62484337.5</c:v>
                </c:pt>
                <c:pt idx="13" formatCode="0_);[Red]\(0\)">
                  <c:v>71289660</c:v>
                </c:pt>
                <c:pt idx="14" formatCode="0_);[Red]\(0\)">
                  <c:v>76083832.5</c:v>
                </c:pt>
                <c:pt idx="15" formatCode="0_);[Red]\(0\)">
                  <c:v>78928395</c:v>
                </c:pt>
                <c:pt idx="16" formatCode="0_);[Red]\(0\)">
                  <c:v>79887210</c:v>
                </c:pt>
                <c:pt idx="17" formatCode="0_);[Red]\(0\)">
                  <c:v>79903200</c:v>
                </c:pt>
                <c:pt idx="18" formatCode="0_);[Red]\(0\)">
                  <c:v>79903200</c:v>
                </c:pt>
                <c:pt idx="19" formatCode="0_);[Red]\(0\)">
                  <c:v>79903200</c:v>
                </c:pt>
                <c:pt idx="20" formatCode="0_);[Red]\(0\)">
                  <c:v>79903200</c:v>
                </c:pt>
                <c:pt idx="21" formatCode="0_);[Red]\(0\)">
                  <c:v>79903200</c:v>
                </c:pt>
                <c:pt idx="22" formatCode="0_);[Red]\(0\)">
                  <c:v>79903200</c:v>
                </c:pt>
                <c:pt idx="23" formatCode="0_);[Red]\(0\)">
                  <c:v>79903200</c:v>
                </c:pt>
                <c:pt idx="24" formatCode="0_);[Red]\(0\)">
                  <c:v>79903200</c:v>
                </c:pt>
                <c:pt idx="25" formatCode="0_);[Red]\(0\)">
                  <c:v>79903200</c:v>
                </c:pt>
                <c:pt idx="26" formatCode="0_);[Red]\(0\)">
                  <c:v>79903200</c:v>
                </c:pt>
                <c:pt idx="27" formatCode="0_);[Red]\(0\)">
                  <c:v>79903200</c:v>
                </c:pt>
                <c:pt idx="28" formatCode="0_);[Red]\(0\)">
                  <c:v>79903200</c:v>
                </c:pt>
                <c:pt idx="29" formatCode="0_);[Red]\(0\)">
                  <c:v>79903200</c:v>
                </c:pt>
                <c:pt idx="30">
                  <c:v>79903200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808F-4BB0-BAA5-B675D83CC655}"/>
            </c:ext>
          </c:extLst>
        </c:ser>
        <c:ser>
          <c:idx val="4"/>
          <c:order val="2"/>
          <c:tx>
            <c:strRef>
              <c:f>'case 14'!$D$28:$D$29</c:f>
              <c:strCache>
                <c:ptCount val="2"/>
                <c:pt idx="0">
                  <c:v>Qualcomm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14'!$D$30:$D$60</c:f>
              <c:numCache>
                <c:formatCode>0.00</c:formatCode>
                <c:ptCount val="31"/>
                <c:pt idx="0">
                  <c:v>46439.466666666638</c:v>
                </c:pt>
                <c:pt idx="1">
                  <c:v>370101.30251851835</c:v>
                </c:pt>
                <c:pt idx="2">
                  <c:v>1158254.9333333327</c:v>
                </c:pt>
                <c:pt idx="3">
                  <c:v>3311808.1986781806</c:v>
                </c:pt>
                <c:pt idx="4">
                  <c:v>6807479.4666666631</c:v>
                </c:pt>
                <c:pt idx="5">
                  <c:v>11554703.977316204</c:v>
                </c:pt>
                <c:pt idx="6">
                  <c:v>16832940.799999982</c:v>
                </c:pt>
                <c:pt idx="7">
                  <c:v>21426993.120303091</c:v>
                </c:pt>
                <c:pt idx="8">
                  <c:v>25593609.600000005</c:v>
                </c:pt>
                <c:pt idx="9">
                  <c:v>29185420.322902281</c:v>
                </c:pt>
                <c:pt idx="10">
                  <c:v>32368308.26666664</c:v>
                </c:pt>
                <c:pt idx="11">
                  <c:v>35138723.791120276</c:v>
                </c:pt>
                <c:pt idx="12">
                  <c:v>37760749.8666666</c:v>
                </c:pt>
                <c:pt idx="13">
                  <c:v>40307498.596132509</c:v>
                </c:pt>
                <c:pt idx="14">
                  <c:v>43191435.733333305</c:v>
                </c:pt>
                <c:pt idx="15">
                  <c:v>47246838.853496745</c:v>
                </c:pt>
                <c:pt idx="16">
                  <c:v>52143325.866666652</c:v>
                </c:pt>
                <c:pt idx="17">
                  <c:v>57951031.397972725</c:v>
                </c:pt>
                <c:pt idx="18">
                  <c:v>63794168.533333294</c:v>
                </c:pt>
                <c:pt idx="19">
                  <c:v>68913138.362194955</c:v>
                </c:pt>
                <c:pt idx="20">
                  <c:v>72970060.799999952</c:v>
                </c:pt>
                <c:pt idx="21">
                  <c:v>75645236.007339403</c:v>
                </c:pt>
                <c:pt idx="22">
                  <c:v>77447371.73333329</c:v>
                </c:pt>
                <c:pt idx="23">
                  <c:v>78559199.341639027</c:v>
                </c:pt>
                <c:pt idx="24">
                  <c:v>79206607.99999994</c:v>
                </c:pt>
                <c:pt idx="25">
                  <c:v>79475656.216921821</c:v>
                </c:pt>
                <c:pt idx="26">
                  <c:v>79619099.733333245</c:v>
                </c:pt>
                <c:pt idx="27">
                  <c:v>79684391.623413429</c:v>
                </c:pt>
                <c:pt idx="28">
                  <c:v>79722905.599999905</c:v>
                </c:pt>
                <c:pt idx="29">
                  <c:v>79750098.104716867</c:v>
                </c:pt>
                <c:pt idx="30">
                  <c:v>79763881.59999989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808F-4BB0-BAA5-B675D83CC655}"/>
            </c:ext>
          </c:extLst>
        </c:ser>
        <c:ser>
          <c:idx val="5"/>
          <c:order val="3"/>
          <c:tx>
            <c:strRef>
              <c:f>'case 14'!$E$28:$E$29</c:f>
              <c:strCache>
                <c:ptCount val="2"/>
                <c:pt idx="0">
                  <c:v>Qualcomm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14'!$E$30:$E$60</c:f>
              <c:numCache>
                <c:formatCode>0.00</c:formatCode>
                <c:ptCount val="31"/>
                <c:pt idx="0">
                  <c:v>3327251.1999999993</c:v>
                </c:pt>
                <c:pt idx="1">
                  <c:v>9292119.8444923423</c:v>
                </c:pt>
                <c:pt idx="2">
                  <c:v>16783769.599999983</c:v>
                </c:pt>
                <c:pt idx="3">
                  <c:v>21969154.42279065</c:v>
                </c:pt>
                <c:pt idx="4">
                  <c:v>26678107.733333334</c:v>
                </c:pt>
                <c:pt idx="5">
                  <c:v>31817013.650611266</c:v>
                </c:pt>
                <c:pt idx="6">
                  <c:v>35810292.266666591</c:v>
                </c:pt>
                <c:pt idx="7">
                  <c:v>37572964.576023445</c:v>
                </c:pt>
                <c:pt idx="8">
                  <c:v>39173055.99999994</c:v>
                </c:pt>
                <c:pt idx="9">
                  <c:v>41475678.362249605</c:v>
                </c:pt>
                <c:pt idx="10">
                  <c:v>45002574.933333322</c:v>
                </c:pt>
                <c:pt idx="11">
                  <c:v>54954541.413391426</c:v>
                </c:pt>
                <c:pt idx="12">
                  <c:v>66394778.666666597</c:v>
                </c:pt>
                <c:pt idx="13">
                  <c:v>73779623.320462868</c:v>
                </c:pt>
                <c:pt idx="14">
                  <c:v>78081133.866666585</c:v>
                </c:pt>
                <c:pt idx="15">
                  <c:v>79193404.826757431</c:v>
                </c:pt>
                <c:pt idx="16">
                  <c:v>79660075.733333245</c:v>
                </c:pt>
                <c:pt idx="17">
                  <c:v>79738295.39751476</c:v>
                </c:pt>
                <c:pt idx="18">
                  <c:v>79766613.333333239</c:v>
                </c:pt>
                <c:pt idx="19">
                  <c:v>79766613.333333239</c:v>
                </c:pt>
                <c:pt idx="20">
                  <c:v>79766613.333333239</c:v>
                </c:pt>
                <c:pt idx="21">
                  <c:v>79766613.333333239</c:v>
                </c:pt>
                <c:pt idx="22">
                  <c:v>79766613.333333239</c:v>
                </c:pt>
                <c:pt idx="23">
                  <c:v>79766613.333333239</c:v>
                </c:pt>
                <c:pt idx="24">
                  <c:v>79766613.333333239</c:v>
                </c:pt>
                <c:pt idx="25">
                  <c:v>79766613.333333239</c:v>
                </c:pt>
                <c:pt idx="26">
                  <c:v>79766613.333333239</c:v>
                </c:pt>
                <c:pt idx="27">
                  <c:v>79766613.333333239</c:v>
                </c:pt>
                <c:pt idx="28">
                  <c:v>79766613.333333239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3-808F-4BB0-BAA5-B675D83CC655}"/>
            </c:ext>
          </c:extLst>
        </c:ser>
        <c:ser>
          <c:idx val="7"/>
          <c:order val="4"/>
          <c:tx>
            <c:strRef>
              <c:f>'case 14'!$F$28:$F$29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14'!$F$30:$F$60</c:f>
              <c:numCache>
                <c:formatCode>0.00</c:formatCode>
                <c:ptCount val="31"/>
                <c:pt idx="0">
                  <c:v>19122.13333333332</c:v>
                </c:pt>
                <c:pt idx="1">
                  <c:v>238559.46063850867</c:v>
                </c:pt>
                <c:pt idx="2">
                  <c:v>773080.53333333286</c:v>
                </c:pt>
                <c:pt idx="3">
                  <c:v>2195772.2755966592</c:v>
                </c:pt>
                <c:pt idx="4">
                  <c:v>4611165.8666666634</c:v>
                </c:pt>
                <c:pt idx="5">
                  <c:v>8273368.8950699801</c:v>
                </c:pt>
                <c:pt idx="6">
                  <c:v>12822756.266666658</c:v>
                </c:pt>
                <c:pt idx="7">
                  <c:v>17583966.691830955</c:v>
                </c:pt>
                <c:pt idx="8">
                  <c:v>22255431.46666665</c:v>
                </c:pt>
                <c:pt idx="9">
                  <c:v>26263118.849058431</c:v>
                </c:pt>
                <c:pt idx="10">
                  <c:v>29860577.066666637</c:v>
                </c:pt>
                <c:pt idx="11">
                  <c:v>33045193.381892383</c:v>
                </c:pt>
                <c:pt idx="12">
                  <c:v>35976927.999999925</c:v>
                </c:pt>
                <c:pt idx="13">
                  <c:v>38611694.335786693</c:v>
                </c:pt>
                <c:pt idx="14">
                  <c:v>41434931.199999973</c:v>
                </c:pt>
                <c:pt idx="15">
                  <c:v>45120554.718900114</c:v>
                </c:pt>
                <c:pt idx="16">
                  <c:v>49537252.266666621</c:v>
                </c:pt>
                <c:pt idx="17">
                  <c:v>55031178.401701882</c:v>
                </c:pt>
                <c:pt idx="18">
                  <c:v>60863018.666666627</c:v>
                </c:pt>
                <c:pt idx="19">
                  <c:v>66474893.639334142</c:v>
                </c:pt>
                <c:pt idx="20">
                  <c:v>71180775.466666609</c:v>
                </c:pt>
                <c:pt idx="21">
                  <c:v>74421273.784643695</c:v>
                </c:pt>
                <c:pt idx="22">
                  <c:v>76679754.666666597</c:v>
                </c:pt>
                <c:pt idx="23">
                  <c:v>78117810.687904269</c:v>
                </c:pt>
                <c:pt idx="24">
                  <c:v>78982605.866666615</c:v>
                </c:pt>
                <c:pt idx="25">
                  <c:v>79373971.925612316</c:v>
                </c:pt>
                <c:pt idx="26">
                  <c:v>79583587.199999928</c:v>
                </c:pt>
                <c:pt idx="27">
                  <c:v>79673605.533847615</c:v>
                </c:pt>
                <c:pt idx="28">
                  <c:v>79722905.599999905</c:v>
                </c:pt>
                <c:pt idx="29">
                  <c:v>79750669.168181717</c:v>
                </c:pt>
                <c:pt idx="30">
                  <c:v>79763881.59999989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4-808F-4BB0-BAA5-B675D83CC655}"/>
            </c:ext>
          </c:extLst>
        </c:ser>
        <c:ser>
          <c:idx val="8"/>
          <c:order val="5"/>
          <c:tx>
            <c:strRef>
              <c:f>'case 14'!$G$28:$G$29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14'!$G$30:$G$60</c:f>
              <c:numCache>
                <c:formatCode>0.00</c:formatCode>
                <c:ptCount val="31"/>
                <c:pt idx="0">
                  <c:v>1242938.6666666658</c:v>
                </c:pt>
                <c:pt idx="1">
                  <c:v>4698408.4234565524</c:v>
                </c:pt>
                <c:pt idx="2">
                  <c:v>10227609.599999994</c:v>
                </c:pt>
                <c:pt idx="3">
                  <c:v>16494708.472470414</c:v>
                </c:pt>
                <c:pt idx="4">
                  <c:v>22796314.66666666</c:v>
                </c:pt>
                <c:pt idx="5">
                  <c:v>27803583.369426079</c:v>
                </c:pt>
                <c:pt idx="6">
                  <c:v>31985865.599999953</c:v>
                </c:pt>
                <c:pt idx="7">
                  <c:v>35345262.980518959</c:v>
                </c:pt>
                <c:pt idx="8">
                  <c:v>38063972.266666591</c:v>
                </c:pt>
                <c:pt idx="9">
                  <c:v>39815628.993734434</c:v>
                </c:pt>
                <c:pt idx="10">
                  <c:v>41967619.199999981</c:v>
                </c:pt>
                <c:pt idx="11">
                  <c:v>49224652.324642457</c:v>
                </c:pt>
                <c:pt idx="12">
                  <c:v>59054611.199999981</c:v>
                </c:pt>
                <c:pt idx="13">
                  <c:v>68435699.562744528</c:v>
                </c:pt>
                <c:pt idx="14">
                  <c:v>75283838.933333293</c:v>
                </c:pt>
                <c:pt idx="15">
                  <c:v>78045866.97989507</c:v>
                </c:pt>
                <c:pt idx="16">
                  <c:v>79359585.066666603</c:v>
                </c:pt>
                <c:pt idx="17">
                  <c:v>79645231.334715709</c:v>
                </c:pt>
                <c:pt idx="18">
                  <c:v>79755686.399999902</c:v>
                </c:pt>
                <c:pt idx="19">
                  <c:v>79763808.264876857</c:v>
                </c:pt>
                <c:pt idx="20">
                  <c:v>79766613.333333239</c:v>
                </c:pt>
                <c:pt idx="21">
                  <c:v>79766613.333333239</c:v>
                </c:pt>
                <c:pt idx="22">
                  <c:v>79766613.333333239</c:v>
                </c:pt>
                <c:pt idx="23">
                  <c:v>79766613.333333239</c:v>
                </c:pt>
                <c:pt idx="24">
                  <c:v>79766613.333333239</c:v>
                </c:pt>
                <c:pt idx="25">
                  <c:v>79766613.333333239</c:v>
                </c:pt>
                <c:pt idx="26">
                  <c:v>79766613.333333239</c:v>
                </c:pt>
                <c:pt idx="27">
                  <c:v>79766613.333333239</c:v>
                </c:pt>
                <c:pt idx="28">
                  <c:v>79766613.333333239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5-808F-4BB0-BAA5-B675D83CC655}"/>
            </c:ext>
          </c:extLst>
        </c:ser>
        <c:ser>
          <c:idx val="10"/>
          <c:order val="6"/>
          <c:tx>
            <c:strRef>
              <c:f>'case 14'!$H$28:$H$29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14'!$H$30:$H$60</c:f>
              <c:numCache>
                <c:formatCode>0.00</c:formatCode>
                <c:ptCount val="31"/>
                <c:pt idx="0">
                  <c:v>0</c:v>
                </c:pt>
                <c:pt idx="1">
                  <c:v>188587.8</c:v>
                </c:pt>
                <c:pt idx="2">
                  <c:v>819947.1</c:v>
                </c:pt>
                <c:pt idx="3">
                  <c:v>1959673.5</c:v>
                </c:pt>
                <c:pt idx="4">
                  <c:v>4657299.3</c:v>
                </c:pt>
                <c:pt idx="5">
                  <c:v>8740635.5999999996</c:v>
                </c:pt>
                <c:pt idx="6">
                  <c:v>13750512.1</c:v>
                </c:pt>
                <c:pt idx="7">
                  <c:v>18317617.199999999</c:v>
                </c:pt>
                <c:pt idx="8">
                  <c:v>22425552</c:v>
                </c:pt>
                <c:pt idx="9">
                  <c:v>26451492</c:v>
                </c:pt>
                <c:pt idx="10">
                  <c:v>30108455.899999999</c:v>
                </c:pt>
                <c:pt idx="11">
                  <c:v>33322648.300000001</c:v>
                </c:pt>
                <c:pt idx="12">
                  <c:v>36225260.899999999</c:v>
                </c:pt>
                <c:pt idx="13">
                  <c:v>39136073</c:v>
                </c:pt>
                <c:pt idx="14">
                  <c:v>42063284</c:v>
                </c:pt>
                <c:pt idx="15">
                  <c:v>46294210.799999997</c:v>
                </c:pt>
                <c:pt idx="16">
                  <c:v>51131898.399999999</c:v>
                </c:pt>
                <c:pt idx="17">
                  <c:v>56592745.799999997</c:v>
                </c:pt>
                <c:pt idx="18">
                  <c:v>62283178.399999999</c:v>
                </c:pt>
                <c:pt idx="19">
                  <c:v>66907679.700000003</c:v>
                </c:pt>
                <c:pt idx="20">
                  <c:v>70966417.700000003</c:v>
                </c:pt>
                <c:pt idx="21">
                  <c:v>74180610.099999994</c:v>
                </c:pt>
                <c:pt idx="22">
                  <c:v>76214078.799999997</c:v>
                </c:pt>
                <c:pt idx="23">
                  <c:v>77460398.400000006</c:v>
                </c:pt>
                <c:pt idx="24">
                  <c:v>78403337.5</c:v>
                </c:pt>
                <c:pt idx="25">
                  <c:v>79124890.900000006</c:v>
                </c:pt>
                <c:pt idx="26">
                  <c:v>79559462.799999997</c:v>
                </c:pt>
                <c:pt idx="27">
                  <c:v>79723452.200000003</c:v>
                </c:pt>
                <c:pt idx="28">
                  <c:v>79854643.799999997</c:v>
                </c:pt>
                <c:pt idx="29">
                  <c:v>79895641.099999994</c:v>
                </c:pt>
                <c:pt idx="30">
                  <c:v>79912040.099999994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6-808F-4BB0-BAA5-B675D83CC655}"/>
            </c:ext>
          </c:extLst>
        </c:ser>
        <c:ser>
          <c:idx val="11"/>
          <c:order val="7"/>
          <c:tx>
            <c:strRef>
              <c:f>'case 14'!$I$28:$I$29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14'!$I$30:$I$60</c:f>
              <c:numCache>
                <c:formatCode>0.00</c:formatCode>
                <c:ptCount val="31"/>
                <c:pt idx="0">
                  <c:v>6912153.7000000002</c:v>
                </c:pt>
                <c:pt idx="1">
                  <c:v>14152286.199999999</c:v>
                </c:pt>
                <c:pt idx="2">
                  <c:v>20793857.300000001</c:v>
                </c:pt>
                <c:pt idx="3">
                  <c:v>26008720.600000001</c:v>
                </c:pt>
                <c:pt idx="4">
                  <c:v>30444634.199999999</c:v>
                </c:pt>
                <c:pt idx="5">
                  <c:v>34593566.299999997</c:v>
                </c:pt>
                <c:pt idx="6">
                  <c:v>37709365.100000001</c:v>
                </c:pt>
                <c:pt idx="7">
                  <c:v>39349259.200000003</c:v>
                </c:pt>
                <c:pt idx="8">
                  <c:v>41554916.799999997</c:v>
                </c:pt>
                <c:pt idx="9">
                  <c:v>45925234.600000001</c:v>
                </c:pt>
                <c:pt idx="10">
                  <c:v>54165702.5</c:v>
                </c:pt>
                <c:pt idx="11">
                  <c:v>63316311.600000001</c:v>
                </c:pt>
                <c:pt idx="12">
                  <c:v>72188138.799999997</c:v>
                </c:pt>
                <c:pt idx="13">
                  <c:v>76640451.299999997</c:v>
                </c:pt>
                <c:pt idx="14">
                  <c:v>78969100.900000006</c:v>
                </c:pt>
                <c:pt idx="15">
                  <c:v>79789048</c:v>
                </c:pt>
                <c:pt idx="16">
                  <c:v>79871042.700000003</c:v>
                </c:pt>
                <c:pt idx="17">
                  <c:v>79936638.5</c:v>
                </c:pt>
                <c:pt idx="18">
                  <c:v>79944837.900000006</c:v>
                </c:pt>
                <c:pt idx="19">
                  <c:v>79944837.900000006</c:v>
                </c:pt>
                <c:pt idx="20">
                  <c:v>79944837.900000006</c:v>
                </c:pt>
                <c:pt idx="21">
                  <c:v>79944837.900000006</c:v>
                </c:pt>
                <c:pt idx="22">
                  <c:v>79944837.900000006</c:v>
                </c:pt>
                <c:pt idx="23">
                  <c:v>79944837.900000006</c:v>
                </c:pt>
                <c:pt idx="24">
                  <c:v>79944837.900000006</c:v>
                </c:pt>
                <c:pt idx="25">
                  <c:v>79944837.900000006</c:v>
                </c:pt>
                <c:pt idx="26">
                  <c:v>79944837.900000006</c:v>
                </c:pt>
                <c:pt idx="27">
                  <c:v>79944837.900000006</c:v>
                </c:pt>
                <c:pt idx="28">
                  <c:v>79944837.900000006</c:v>
                </c:pt>
                <c:pt idx="29">
                  <c:v>79944837.900000006</c:v>
                </c:pt>
                <c:pt idx="30">
                  <c:v>79944837.900000006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7-808F-4BB0-BAA5-B675D83CC655}"/>
            </c:ext>
          </c:extLst>
        </c:ser>
        <c:ser>
          <c:idx val="13"/>
          <c:order val="8"/>
          <c:tx>
            <c:strRef>
              <c:f>'case 14'!$J$28:$J$29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14'!$J$30:$J$60</c:f>
              <c:numCache>
                <c:formatCode>0.00</c:formatCode>
                <c:ptCount val="31"/>
                <c:pt idx="1">
                  <c:v>0</c:v>
                </c:pt>
                <c:pt idx="2">
                  <c:v>34146</c:v>
                </c:pt>
                <c:pt idx="3">
                  <c:v>204880</c:v>
                </c:pt>
                <c:pt idx="4">
                  <c:v>3619546</c:v>
                </c:pt>
                <c:pt idx="5">
                  <c:v>11234253</c:v>
                </c:pt>
                <c:pt idx="6">
                  <c:v>18644080</c:v>
                </c:pt>
                <c:pt idx="7">
                  <c:v>23014853</c:v>
                </c:pt>
                <c:pt idx="8">
                  <c:v>26053906</c:v>
                </c:pt>
                <c:pt idx="9">
                  <c:v>28649053</c:v>
                </c:pt>
                <c:pt idx="10">
                  <c:v>32166160</c:v>
                </c:pt>
                <c:pt idx="11">
                  <c:v>35580826</c:v>
                </c:pt>
                <c:pt idx="12">
                  <c:v>38278413</c:v>
                </c:pt>
                <c:pt idx="13">
                  <c:v>40566240</c:v>
                </c:pt>
                <c:pt idx="14">
                  <c:v>42410160</c:v>
                </c:pt>
                <c:pt idx="15">
                  <c:v>45210186</c:v>
                </c:pt>
                <c:pt idx="16">
                  <c:v>48932173</c:v>
                </c:pt>
                <c:pt idx="17">
                  <c:v>54361493</c:v>
                </c:pt>
                <c:pt idx="18">
                  <c:v>60132280</c:v>
                </c:pt>
                <c:pt idx="19">
                  <c:v>65493306</c:v>
                </c:pt>
                <c:pt idx="20">
                  <c:v>69966520</c:v>
                </c:pt>
                <c:pt idx="21">
                  <c:v>73244600</c:v>
                </c:pt>
                <c:pt idx="22">
                  <c:v>76283653</c:v>
                </c:pt>
                <c:pt idx="23">
                  <c:v>78400746</c:v>
                </c:pt>
                <c:pt idx="24">
                  <c:v>79015386</c:v>
                </c:pt>
                <c:pt idx="25">
                  <c:v>79664173</c:v>
                </c:pt>
                <c:pt idx="26">
                  <c:v>79766613</c:v>
                </c:pt>
                <c:pt idx="27">
                  <c:v>79869053</c:v>
                </c:pt>
                <c:pt idx="28">
                  <c:v>79903200</c:v>
                </c:pt>
                <c:pt idx="29">
                  <c:v>79903200</c:v>
                </c:pt>
                <c:pt idx="30">
                  <c:v>79903200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8-808F-4BB0-BAA5-B675D83CC655}"/>
            </c:ext>
          </c:extLst>
        </c:ser>
        <c:ser>
          <c:idx val="14"/>
          <c:order val="9"/>
          <c:tx>
            <c:strRef>
              <c:f>'case 14'!$K$28:$K$29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14'!$K$30:$K$60</c:f>
              <c:numCache>
                <c:formatCode>0.00</c:formatCode>
                <c:ptCount val="31"/>
                <c:pt idx="1">
                  <c:v>0</c:v>
                </c:pt>
                <c:pt idx="2">
                  <c:v>19839213</c:v>
                </c:pt>
                <c:pt idx="3">
                  <c:v>24380720</c:v>
                </c:pt>
                <c:pt idx="4">
                  <c:v>27419773</c:v>
                </c:pt>
                <c:pt idx="5">
                  <c:v>32575920</c:v>
                </c:pt>
                <c:pt idx="6">
                  <c:v>37561333</c:v>
                </c:pt>
                <c:pt idx="7">
                  <c:v>39746720</c:v>
                </c:pt>
                <c:pt idx="8">
                  <c:v>40258920</c:v>
                </c:pt>
                <c:pt idx="9">
                  <c:v>42102840</c:v>
                </c:pt>
                <c:pt idx="10">
                  <c:v>48215093</c:v>
                </c:pt>
                <c:pt idx="11">
                  <c:v>58424946</c:v>
                </c:pt>
                <c:pt idx="12">
                  <c:v>68361626</c:v>
                </c:pt>
                <c:pt idx="13">
                  <c:v>75805600</c:v>
                </c:pt>
                <c:pt idx="14">
                  <c:v>78571480</c:v>
                </c:pt>
                <c:pt idx="15">
                  <c:v>79459293</c:v>
                </c:pt>
                <c:pt idx="16">
                  <c:v>79869053</c:v>
                </c:pt>
                <c:pt idx="17">
                  <c:v>79903200</c:v>
                </c:pt>
                <c:pt idx="18">
                  <c:v>79903200</c:v>
                </c:pt>
                <c:pt idx="19">
                  <c:v>79903200</c:v>
                </c:pt>
                <c:pt idx="20">
                  <c:v>79903200</c:v>
                </c:pt>
                <c:pt idx="21">
                  <c:v>79903200</c:v>
                </c:pt>
                <c:pt idx="22">
                  <c:v>79903200</c:v>
                </c:pt>
                <c:pt idx="23">
                  <c:v>79903200</c:v>
                </c:pt>
                <c:pt idx="24">
                  <c:v>79903200</c:v>
                </c:pt>
                <c:pt idx="25">
                  <c:v>79903200</c:v>
                </c:pt>
                <c:pt idx="26">
                  <c:v>79903200</c:v>
                </c:pt>
                <c:pt idx="27">
                  <c:v>79903200</c:v>
                </c:pt>
                <c:pt idx="28">
                  <c:v>79903200</c:v>
                </c:pt>
                <c:pt idx="29">
                  <c:v>79903200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9-808F-4BB0-BAA5-B675D83CC655}"/>
            </c:ext>
          </c:extLst>
        </c:ser>
        <c:ser>
          <c:idx val="0"/>
          <c:order val="10"/>
          <c:tx>
            <c:strRef>
              <c:f>'case 14'!$L$28:$L$29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14'!$L$30:$L$60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A-808F-4BB0-BAA5-B675D83CC655}"/>
            </c:ext>
          </c:extLst>
        </c:ser>
        <c:ser>
          <c:idx val="3"/>
          <c:order val="11"/>
          <c:tx>
            <c:strRef>
              <c:f>'case 14'!$M$28:$M$29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14'!$M$30:$M$60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B-808F-4BB0-BAA5-B675D83CC655}"/>
            </c:ext>
          </c:extLst>
        </c:ser>
        <c:ser>
          <c:idx val="6"/>
          <c:order val="12"/>
          <c:tx>
            <c:strRef>
              <c:f>'case 14'!$N$28:$N$29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14'!$N$30:$N$60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C-808F-4BB0-BAA5-B675D83CC655}"/>
            </c:ext>
          </c:extLst>
        </c:ser>
        <c:ser>
          <c:idx val="9"/>
          <c:order val="13"/>
          <c:tx>
            <c:strRef>
              <c:f>'case 14'!$O$28:$O$29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14'!$O$30:$O$60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D-808F-4BB0-BAA5-B675D83CC655}"/>
            </c:ext>
          </c:extLst>
        </c:ser>
        <c:ser>
          <c:idx val="12"/>
          <c:order val="14"/>
          <c:tx>
            <c:strRef>
              <c:f>'case 14'!$P$28:$P$29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14'!$P$30:$P$60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E-808F-4BB0-BAA5-B675D83CC655}"/>
            </c:ext>
          </c:extLst>
        </c:ser>
        <c:ser>
          <c:idx val="15"/>
          <c:order val="15"/>
          <c:tx>
            <c:strRef>
              <c:f>'case 14'!$Q$28:$Q$29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14'!$Q$30:$Q$60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F-808F-4BB0-BAA5-B675D83CC655}"/>
            </c:ext>
          </c:extLst>
        </c:ser>
        <c:ser>
          <c:idx val="16"/>
          <c:order val="16"/>
          <c:tx>
            <c:strRef>
              <c:f>'case 14'!$R$28:$R$29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14'!$R$30:$R$60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0-808F-4BB0-BAA5-B675D83CC655}"/>
            </c:ext>
          </c:extLst>
        </c:ser>
        <c:ser>
          <c:idx val="17"/>
          <c:order val="17"/>
          <c:tx>
            <c:strRef>
              <c:f>'case 14'!$S$28:$S$29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14'!$S$30:$S$60</c:f>
              <c:numCache>
                <c:formatCode>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1-808F-4BB0-BAA5-B675D83CC655}"/>
            </c:ext>
          </c:extLst>
        </c:ser>
        <c:ser>
          <c:idx val="18"/>
          <c:order val="18"/>
          <c:tx>
            <c:strRef>
              <c:f>'case 14'!$T$28:$T$29</c:f>
              <c:strCache>
                <c:ptCount val="2"/>
                <c:pt idx="0">
                  <c:v>Company 10</c:v>
                </c:pt>
                <c:pt idx="1">
                  <c:v>2Rx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14'!$T$30:$T$60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2-808F-4BB0-BAA5-B675D83CC655}"/>
            </c:ext>
          </c:extLst>
        </c:ser>
        <c:ser>
          <c:idx val="19"/>
          <c:order val="19"/>
          <c:tx>
            <c:strRef>
              <c:f>'case 14'!$U$28:$U$29</c:f>
              <c:strCache>
                <c:ptCount val="2"/>
                <c:pt idx="0">
                  <c:v>Company 10</c:v>
                </c:pt>
                <c:pt idx="1">
                  <c:v>4Rx</c:v>
                </c:pt>
              </c:strCache>
            </c:strRef>
          </c:tx>
          <c:xVal>
            <c:numRef>
              <c:f>'case 14'!$A$30:$A$60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'case 14'!$U$30:$U$60</c:f>
              <c:numCache>
                <c:formatCode>0.00</c:formatCode>
                <c:ptCount val="31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13-808F-4BB0-BAA5-B675D83CC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793000"/>
        <c:axId val="497794568"/>
      </c:scatterChart>
      <c:valAx>
        <c:axId val="4977930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7794568"/>
        <c:crosses val="autoZero"/>
        <c:crossBetween val="midCat"/>
        <c:majorUnit val="1"/>
      </c:valAx>
      <c:valAx>
        <c:axId val="4977945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49779300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38100</xdr:colOff>
      <xdr:row>34</xdr:row>
      <xdr:rowOff>114300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609600" y="161925"/>
          <a:ext cx="4914900" cy="5457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RAN4#90bis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R4-1902877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Xi'an,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China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8 - 12 April, 2019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of NR UE demod (FR1 FDD)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US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6.12.1.2.1</a:t>
          </a:r>
          <a:endParaRPr lang="en-US">
            <a:solidFill>
              <a:sysClr val="windowText" lastClr="000000"/>
            </a:solidFill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NR UE demod (FR1 FDD)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TS 38.101-4 v.15.0.0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R4-1902403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“Way forward on NR UE PDSCH demodulation requirements and General aspects”,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Intel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xmlns="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1" sqref="J11"/>
    </sheetView>
  </sheetViews>
  <sheetFormatPr defaultRowHeight="12.75"/>
  <cols>
    <col min="11" max="14" width="9.140625" customWidth="1"/>
    <col min="16" max="16" width="9.140625" customWidth="1"/>
  </cols>
  <sheetData/>
  <phoneticPr fontId="5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7"/>
  <sheetViews>
    <sheetView zoomScaleNormal="100" workbookViewId="0">
      <selection activeCell="D26" sqref="D26:D27"/>
    </sheetView>
  </sheetViews>
  <sheetFormatPr defaultRowHeight="12.75"/>
  <cols>
    <col min="1" max="1" width="13.42578125" customWidth="1"/>
    <col min="2" max="2" width="22.7109375" customWidth="1"/>
    <col min="3" max="3" width="18.5703125" customWidth="1"/>
    <col min="4" max="4" width="22.5703125" customWidth="1"/>
    <col min="5" max="5" width="15.7109375" customWidth="1"/>
    <col min="6" max="6" width="19.42578125" customWidth="1"/>
    <col min="7" max="7" width="21.28515625" customWidth="1"/>
    <col min="8" max="8" width="10.5703125" customWidth="1"/>
    <col min="9" max="9" width="15.140625" customWidth="1"/>
  </cols>
  <sheetData>
    <row r="2" spans="1:10" ht="13.5" thickBot="1"/>
    <row r="3" spans="1:10" ht="26.25" thickBot="1">
      <c r="A3" s="40" t="s">
        <v>9</v>
      </c>
      <c r="B3" s="41" t="s">
        <v>10</v>
      </c>
      <c r="C3" s="41" t="s">
        <v>11</v>
      </c>
      <c r="D3" s="41" t="s">
        <v>30</v>
      </c>
      <c r="E3" s="41" t="s">
        <v>12</v>
      </c>
      <c r="F3" s="41" t="s">
        <v>31</v>
      </c>
      <c r="G3" s="41" t="s">
        <v>13</v>
      </c>
      <c r="H3" s="41" t="s">
        <v>32</v>
      </c>
      <c r="I3" s="41" t="s">
        <v>33</v>
      </c>
      <c r="J3" s="41" t="s">
        <v>50</v>
      </c>
    </row>
    <row r="4" spans="1:10">
      <c r="A4" s="109">
        <v>1</v>
      </c>
      <c r="B4" s="109" t="s">
        <v>14</v>
      </c>
      <c r="C4" s="38" t="s">
        <v>24</v>
      </c>
      <c r="D4" s="109" t="s">
        <v>34</v>
      </c>
      <c r="E4" s="109" t="s">
        <v>35</v>
      </c>
      <c r="F4" s="109">
        <v>52</v>
      </c>
      <c r="G4" s="109" t="s">
        <v>36</v>
      </c>
      <c r="H4" s="109" t="s">
        <v>37</v>
      </c>
      <c r="I4" s="109">
        <v>4</v>
      </c>
      <c r="J4" s="111">
        <v>0.7</v>
      </c>
    </row>
    <row r="5" spans="1:10" ht="13.5" thickBot="1">
      <c r="A5" s="110"/>
      <c r="B5" s="110"/>
      <c r="C5" s="39" t="s">
        <v>25</v>
      </c>
      <c r="D5" s="110"/>
      <c r="E5" s="110"/>
      <c r="F5" s="110"/>
      <c r="G5" s="110"/>
      <c r="H5" s="110"/>
      <c r="I5" s="110"/>
      <c r="J5" s="110"/>
    </row>
    <row r="6" spans="1:10">
      <c r="A6" s="109">
        <v>2</v>
      </c>
      <c r="B6" s="109" t="s">
        <v>14</v>
      </c>
      <c r="C6" s="38" t="s">
        <v>24</v>
      </c>
      <c r="D6" s="109" t="s">
        <v>34</v>
      </c>
      <c r="E6" s="109" t="s">
        <v>35</v>
      </c>
      <c r="F6" s="109" t="s">
        <v>38</v>
      </c>
      <c r="G6" s="109" t="s">
        <v>39</v>
      </c>
      <c r="H6" s="109" t="s">
        <v>37</v>
      </c>
      <c r="I6" s="109">
        <v>4</v>
      </c>
      <c r="J6" s="111">
        <v>0.7</v>
      </c>
    </row>
    <row r="7" spans="1:10" ht="13.5" thickBot="1">
      <c r="A7" s="110"/>
      <c r="B7" s="110"/>
      <c r="C7" s="39" t="s">
        <v>25</v>
      </c>
      <c r="D7" s="110"/>
      <c r="E7" s="110"/>
      <c r="F7" s="110"/>
      <c r="G7" s="110"/>
      <c r="H7" s="110"/>
      <c r="I7" s="110"/>
      <c r="J7" s="110"/>
    </row>
    <row r="8" spans="1:10">
      <c r="A8" s="109">
        <v>3</v>
      </c>
      <c r="B8" s="109" t="s">
        <v>14</v>
      </c>
      <c r="C8" s="38" t="s">
        <v>24</v>
      </c>
      <c r="D8" s="109" t="s">
        <v>40</v>
      </c>
      <c r="E8" s="109" t="s">
        <v>35</v>
      </c>
      <c r="F8" s="109">
        <v>52</v>
      </c>
      <c r="G8" s="109" t="s">
        <v>41</v>
      </c>
      <c r="H8" s="109" t="s">
        <v>37</v>
      </c>
      <c r="I8" s="109">
        <v>4</v>
      </c>
      <c r="J8" s="111">
        <v>0.7</v>
      </c>
    </row>
    <row r="9" spans="1:10" ht="13.5" thickBot="1">
      <c r="A9" s="110"/>
      <c r="B9" s="110"/>
      <c r="C9" s="39" t="s">
        <v>25</v>
      </c>
      <c r="D9" s="110"/>
      <c r="E9" s="110"/>
      <c r="F9" s="110"/>
      <c r="G9" s="110"/>
      <c r="H9" s="110"/>
      <c r="I9" s="110"/>
      <c r="J9" s="110"/>
    </row>
    <row r="10" spans="1:10">
      <c r="A10" s="109">
        <v>4</v>
      </c>
      <c r="B10" s="109" t="s">
        <v>14</v>
      </c>
      <c r="C10" s="38" t="s">
        <v>24</v>
      </c>
      <c r="D10" s="109" t="s">
        <v>42</v>
      </c>
      <c r="E10" s="109" t="s">
        <v>43</v>
      </c>
      <c r="F10" s="109">
        <v>52</v>
      </c>
      <c r="G10" s="109" t="s">
        <v>39</v>
      </c>
      <c r="H10" s="109" t="s">
        <v>37</v>
      </c>
      <c r="I10" s="109">
        <v>4</v>
      </c>
      <c r="J10" s="111">
        <v>0.7</v>
      </c>
    </row>
    <row r="11" spans="1:10" ht="13.5" thickBot="1">
      <c r="A11" s="110"/>
      <c r="B11" s="110"/>
      <c r="C11" s="39" t="s">
        <v>25</v>
      </c>
      <c r="D11" s="110"/>
      <c r="E11" s="110"/>
      <c r="F11" s="110"/>
      <c r="G11" s="110"/>
      <c r="H11" s="110"/>
      <c r="I11" s="110"/>
      <c r="J11" s="110"/>
    </row>
    <row r="12" spans="1:10">
      <c r="A12" s="109">
        <v>5</v>
      </c>
      <c r="B12" s="109" t="s">
        <v>14</v>
      </c>
      <c r="C12" s="38" t="s">
        <v>24</v>
      </c>
      <c r="D12" s="109" t="s">
        <v>44</v>
      </c>
      <c r="E12" s="109" t="s">
        <v>43</v>
      </c>
      <c r="F12" s="109">
        <v>52</v>
      </c>
      <c r="G12" s="109" t="s">
        <v>41</v>
      </c>
      <c r="H12" s="109" t="s">
        <v>37</v>
      </c>
      <c r="I12" s="109">
        <v>4</v>
      </c>
      <c r="J12" s="111">
        <v>0.7</v>
      </c>
    </row>
    <row r="13" spans="1:10" ht="13.5" thickBot="1">
      <c r="A13" s="110"/>
      <c r="B13" s="110"/>
      <c r="C13" s="39" t="s">
        <v>25</v>
      </c>
      <c r="D13" s="110"/>
      <c r="E13" s="110"/>
      <c r="F13" s="110"/>
      <c r="G13" s="110"/>
      <c r="H13" s="110"/>
      <c r="I13" s="110"/>
      <c r="J13" s="110"/>
    </row>
    <row r="14" spans="1:10" ht="13.5" thickBot="1">
      <c r="A14" s="53">
        <v>6</v>
      </c>
      <c r="B14" s="39" t="s">
        <v>14</v>
      </c>
      <c r="C14" s="39" t="s">
        <v>26</v>
      </c>
      <c r="D14" s="39" t="s">
        <v>42</v>
      </c>
      <c r="E14" s="39" t="s">
        <v>45</v>
      </c>
      <c r="F14" s="39">
        <v>52</v>
      </c>
      <c r="G14" s="39" t="s">
        <v>41</v>
      </c>
      <c r="H14" s="39" t="s">
        <v>37</v>
      </c>
      <c r="I14" s="39">
        <v>4</v>
      </c>
      <c r="J14" s="42">
        <v>0.7</v>
      </c>
    </row>
    <row r="15" spans="1:10" ht="13.5" thickBot="1">
      <c r="A15" s="47">
        <v>7</v>
      </c>
      <c r="B15" s="39" t="s">
        <v>14</v>
      </c>
      <c r="C15" s="39" t="s">
        <v>26</v>
      </c>
      <c r="D15" s="39" t="s">
        <v>42</v>
      </c>
      <c r="E15" s="39" t="s">
        <v>46</v>
      </c>
      <c r="F15" s="39">
        <v>52</v>
      </c>
      <c r="G15" s="39" t="s">
        <v>41</v>
      </c>
      <c r="H15" s="39" t="s">
        <v>37</v>
      </c>
      <c r="I15" s="39">
        <v>4</v>
      </c>
      <c r="J15" s="42">
        <v>0.7</v>
      </c>
    </row>
    <row r="16" spans="1:10" ht="13.5" thickBot="1">
      <c r="A16" s="47">
        <v>8</v>
      </c>
      <c r="B16" s="39" t="s">
        <v>14</v>
      </c>
      <c r="C16" s="39" t="s">
        <v>27</v>
      </c>
      <c r="D16" s="39" t="s">
        <v>42</v>
      </c>
      <c r="E16" s="39" t="s">
        <v>43</v>
      </c>
      <c r="F16" s="39">
        <v>52</v>
      </c>
      <c r="G16" s="39" t="s">
        <v>41</v>
      </c>
      <c r="H16" s="39" t="s">
        <v>47</v>
      </c>
      <c r="I16" s="39">
        <v>4</v>
      </c>
      <c r="J16" s="42">
        <v>0.7</v>
      </c>
    </row>
    <row r="17" spans="1:10" ht="13.5" thickBot="1">
      <c r="A17" s="47">
        <v>9</v>
      </c>
      <c r="B17" s="39" t="s">
        <v>14</v>
      </c>
      <c r="C17" s="39" t="s">
        <v>28</v>
      </c>
      <c r="D17" s="39" t="s">
        <v>42</v>
      </c>
      <c r="E17" s="39" t="s">
        <v>45</v>
      </c>
      <c r="F17" s="39">
        <v>52</v>
      </c>
      <c r="G17" s="39" t="s">
        <v>41</v>
      </c>
      <c r="H17" s="39" t="s">
        <v>47</v>
      </c>
      <c r="I17" s="39">
        <v>4</v>
      </c>
      <c r="J17" s="42">
        <v>0.7</v>
      </c>
    </row>
    <row r="18" spans="1:10">
      <c r="A18" s="109">
        <v>10</v>
      </c>
      <c r="B18" s="109" t="s">
        <v>14</v>
      </c>
      <c r="C18" s="38" t="s">
        <v>24</v>
      </c>
      <c r="D18" s="109" t="s">
        <v>42</v>
      </c>
      <c r="E18" s="109" t="s">
        <v>35</v>
      </c>
      <c r="F18" s="109">
        <v>52</v>
      </c>
      <c r="G18" s="109" t="s">
        <v>39</v>
      </c>
      <c r="H18" s="109" t="s">
        <v>37</v>
      </c>
      <c r="I18" s="109">
        <v>8</v>
      </c>
      <c r="J18" s="111">
        <v>0.3</v>
      </c>
    </row>
    <row r="19" spans="1:10" ht="13.5" thickBot="1">
      <c r="A19" s="110"/>
      <c r="B19" s="110"/>
      <c r="C19" s="39" t="s">
        <v>25</v>
      </c>
      <c r="D19" s="110"/>
      <c r="E19" s="110"/>
      <c r="F19" s="110"/>
      <c r="G19" s="110"/>
      <c r="H19" s="110"/>
      <c r="I19" s="110"/>
      <c r="J19" s="110"/>
    </row>
    <row r="20" spans="1:10">
      <c r="A20" s="109">
        <v>11</v>
      </c>
      <c r="B20" s="109" t="s">
        <v>14</v>
      </c>
      <c r="C20" s="38" t="s">
        <v>24</v>
      </c>
      <c r="D20" s="109" t="s">
        <v>49</v>
      </c>
      <c r="E20" s="109" t="s">
        <v>35</v>
      </c>
      <c r="F20" s="109">
        <v>52</v>
      </c>
      <c r="G20" s="109" t="s">
        <v>41</v>
      </c>
      <c r="H20" s="109" t="s">
        <v>37</v>
      </c>
      <c r="I20" s="109">
        <v>4</v>
      </c>
      <c r="J20" s="111">
        <v>0.7</v>
      </c>
    </row>
    <row r="21" spans="1:10" ht="13.5" thickBot="1">
      <c r="A21" s="110"/>
      <c r="B21" s="110"/>
      <c r="C21" s="39" t="s">
        <v>25</v>
      </c>
      <c r="D21" s="110"/>
      <c r="E21" s="110"/>
      <c r="F21" s="110"/>
      <c r="G21" s="110"/>
      <c r="H21" s="110"/>
      <c r="I21" s="110"/>
      <c r="J21" s="110"/>
    </row>
    <row r="22" spans="1:10">
      <c r="A22" s="109" t="s">
        <v>80</v>
      </c>
      <c r="B22" s="109" t="s">
        <v>14</v>
      </c>
      <c r="C22" s="38" t="s">
        <v>48</v>
      </c>
      <c r="D22" s="109" t="s">
        <v>34</v>
      </c>
      <c r="E22" s="109" t="s">
        <v>35</v>
      </c>
      <c r="F22" s="109">
        <v>52</v>
      </c>
      <c r="G22" s="109" t="s">
        <v>41</v>
      </c>
      <c r="H22" s="109" t="s">
        <v>37</v>
      </c>
      <c r="I22" s="109">
        <v>4</v>
      </c>
      <c r="J22" s="111">
        <v>0.7</v>
      </c>
    </row>
    <row r="23" spans="1:10" ht="13.5" thickBot="1">
      <c r="A23" s="110"/>
      <c r="B23" s="110"/>
      <c r="C23" s="39" t="s">
        <v>26</v>
      </c>
      <c r="D23" s="110"/>
      <c r="E23" s="110"/>
      <c r="F23" s="110"/>
      <c r="G23" s="110"/>
      <c r="H23" s="110"/>
      <c r="I23" s="110"/>
      <c r="J23" s="110"/>
    </row>
    <row r="24" spans="1:10">
      <c r="A24" s="109" t="s">
        <v>81</v>
      </c>
      <c r="B24" s="109" t="s">
        <v>14</v>
      </c>
      <c r="C24" s="38" t="s">
        <v>48</v>
      </c>
      <c r="D24" s="109" t="s">
        <v>34</v>
      </c>
      <c r="E24" s="109" t="s">
        <v>35</v>
      </c>
      <c r="F24" s="109">
        <v>52</v>
      </c>
      <c r="G24" s="109" t="s">
        <v>41</v>
      </c>
      <c r="H24" s="109" t="s">
        <v>37</v>
      </c>
      <c r="I24" s="109">
        <v>4</v>
      </c>
      <c r="J24" s="111">
        <v>0.7</v>
      </c>
    </row>
    <row r="25" spans="1:10" ht="13.5" thickBot="1">
      <c r="A25" s="110"/>
      <c r="B25" s="110"/>
      <c r="C25" s="39" t="s">
        <v>26</v>
      </c>
      <c r="D25" s="110"/>
      <c r="E25" s="110"/>
      <c r="F25" s="110"/>
      <c r="G25" s="110"/>
      <c r="H25" s="110"/>
      <c r="I25" s="110"/>
      <c r="J25" s="110"/>
    </row>
    <row r="26" spans="1:10">
      <c r="A26" s="109">
        <v>14</v>
      </c>
      <c r="B26" s="109" t="s">
        <v>58</v>
      </c>
      <c r="C26" s="38" t="s">
        <v>24</v>
      </c>
      <c r="D26" s="109" t="s">
        <v>44</v>
      </c>
      <c r="E26" s="109" t="s">
        <v>43</v>
      </c>
      <c r="F26" s="109">
        <v>51</v>
      </c>
      <c r="G26" s="109" t="s">
        <v>41</v>
      </c>
      <c r="H26" s="109" t="s">
        <v>37</v>
      </c>
      <c r="I26" s="109">
        <v>4</v>
      </c>
      <c r="J26" s="111">
        <v>0.7</v>
      </c>
    </row>
    <row r="27" spans="1:10" ht="13.5" thickBot="1">
      <c r="A27" s="110"/>
      <c r="B27" s="110"/>
      <c r="C27" s="39" t="s">
        <v>25</v>
      </c>
      <c r="D27" s="110"/>
      <c r="E27" s="110"/>
      <c r="F27" s="110"/>
      <c r="G27" s="110"/>
      <c r="H27" s="110"/>
      <c r="I27" s="110"/>
      <c r="J27" s="110"/>
    </row>
  </sheetData>
  <mergeCells count="90">
    <mergeCell ref="E24:E25"/>
    <mergeCell ref="F24:F25"/>
    <mergeCell ref="G24:G25"/>
    <mergeCell ref="H24:H25"/>
    <mergeCell ref="I24:I25"/>
    <mergeCell ref="A18:A19"/>
    <mergeCell ref="A20:A21"/>
    <mergeCell ref="A22:A23"/>
    <mergeCell ref="A26:A27"/>
    <mergeCell ref="A24:A25"/>
    <mergeCell ref="A4:A5"/>
    <mergeCell ref="A6:A7"/>
    <mergeCell ref="A8:A9"/>
    <mergeCell ref="A10:A11"/>
    <mergeCell ref="A12:A13"/>
    <mergeCell ref="J26:J27"/>
    <mergeCell ref="J18:J19"/>
    <mergeCell ref="J20:J21"/>
    <mergeCell ref="J22:J23"/>
    <mergeCell ref="J24:J25"/>
    <mergeCell ref="J4:J5"/>
    <mergeCell ref="J6:J7"/>
    <mergeCell ref="J8:J9"/>
    <mergeCell ref="J10:J11"/>
    <mergeCell ref="J12:J13"/>
    <mergeCell ref="G22:G23"/>
    <mergeCell ref="H22:H23"/>
    <mergeCell ref="I22:I23"/>
    <mergeCell ref="B26:B27"/>
    <mergeCell ref="D26:D27"/>
    <mergeCell ref="E26:E27"/>
    <mergeCell ref="F26:F27"/>
    <mergeCell ref="G26:G27"/>
    <mergeCell ref="H26:H27"/>
    <mergeCell ref="I26:I27"/>
    <mergeCell ref="B22:B23"/>
    <mergeCell ref="D22:D23"/>
    <mergeCell ref="E22:E23"/>
    <mergeCell ref="F22:F23"/>
    <mergeCell ref="B24:B25"/>
    <mergeCell ref="D24:D25"/>
    <mergeCell ref="G18:G19"/>
    <mergeCell ref="H18:H19"/>
    <mergeCell ref="I18:I19"/>
    <mergeCell ref="B20:B21"/>
    <mergeCell ref="D20:D21"/>
    <mergeCell ref="E20:E21"/>
    <mergeCell ref="F20:F21"/>
    <mergeCell ref="G20:G21"/>
    <mergeCell ref="H20:H21"/>
    <mergeCell ref="I20:I21"/>
    <mergeCell ref="B18:B19"/>
    <mergeCell ref="D18:D19"/>
    <mergeCell ref="E18:E19"/>
    <mergeCell ref="F18:F19"/>
    <mergeCell ref="G12:G13"/>
    <mergeCell ref="H12:H13"/>
    <mergeCell ref="I12:I13"/>
    <mergeCell ref="B12:B13"/>
    <mergeCell ref="D12:D13"/>
    <mergeCell ref="E12:E13"/>
    <mergeCell ref="F12:F13"/>
    <mergeCell ref="G8:G9"/>
    <mergeCell ref="H8:H9"/>
    <mergeCell ref="I8:I9"/>
    <mergeCell ref="B10:B11"/>
    <mergeCell ref="D10:D11"/>
    <mergeCell ref="E10:E11"/>
    <mergeCell ref="F10:F11"/>
    <mergeCell ref="G10:G11"/>
    <mergeCell ref="H10:H11"/>
    <mergeCell ref="I10:I11"/>
    <mergeCell ref="B8:B9"/>
    <mergeCell ref="D8:D9"/>
    <mergeCell ref="E8:E9"/>
    <mergeCell ref="F8:F9"/>
    <mergeCell ref="G4:G5"/>
    <mergeCell ref="H4:H5"/>
    <mergeCell ref="I4:I5"/>
    <mergeCell ref="B6:B7"/>
    <mergeCell ref="D6:D7"/>
    <mergeCell ref="E6:E7"/>
    <mergeCell ref="F6:F7"/>
    <mergeCell ref="G6:G7"/>
    <mergeCell ref="H6:H7"/>
    <mergeCell ref="I6:I7"/>
    <mergeCell ref="B4:B5"/>
    <mergeCell ref="D4:D5"/>
    <mergeCell ref="E4:E5"/>
    <mergeCell ref="F4:F5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70"/>
  <sheetViews>
    <sheetView tabSelected="1" topLeftCell="A16" zoomScaleNormal="100" workbookViewId="0">
      <selection activeCell="T33" sqref="T33"/>
    </sheetView>
  </sheetViews>
  <sheetFormatPr defaultRowHeight="12.75"/>
  <cols>
    <col min="1" max="1" width="9.140625" customWidth="1"/>
    <col min="2" max="2" width="10.85546875" style="33" customWidth="1"/>
    <col min="3" max="4" width="17.28515625" style="33" customWidth="1"/>
  </cols>
  <sheetData>
    <row r="2" spans="2:23" ht="18.75" thickBot="1">
      <c r="C2" s="112" t="s">
        <v>59</v>
      </c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33"/>
      <c r="R2" s="33"/>
      <c r="S2" s="33"/>
      <c r="T2" s="33"/>
    </row>
    <row r="3" spans="2:23" ht="66" customHeight="1" thickBot="1">
      <c r="B3" s="67" t="s">
        <v>9</v>
      </c>
      <c r="C3" s="67" t="s">
        <v>82</v>
      </c>
      <c r="D3" s="68" t="s">
        <v>83</v>
      </c>
      <c r="E3" s="69" t="s">
        <v>15</v>
      </c>
      <c r="F3" s="70" t="s">
        <v>21</v>
      </c>
      <c r="G3" s="70" t="s">
        <v>16</v>
      </c>
      <c r="H3" s="70" t="s">
        <v>17</v>
      </c>
      <c r="I3" s="70" t="s">
        <v>29</v>
      </c>
      <c r="J3" s="70" t="s">
        <v>63</v>
      </c>
      <c r="K3" s="70"/>
      <c r="L3" s="70"/>
      <c r="M3" s="70"/>
      <c r="N3" s="71" t="s">
        <v>18</v>
      </c>
      <c r="O3" s="71" t="s">
        <v>19</v>
      </c>
      <c r="P3" s="72" t="s">
        <v>20</v>
      </c>
      <c r="Q3" s="33"/>
      <c r="R3" s="33"/>
      <c r="S3" s="33"/>
    </row>
    <row r="4" spans="2:23">
      <c r="B4" s="82">
        <v>1</v>
      </c>
      <c r="C4" s="86" t="s">
        <v>72</v>
      </c>
      <c r="D4" s="106" t="s">
        <v>65</v>
      </c>
      <c r="E4" s="54">
        <f>'case 1'!B52</f>
        <v>-2.9683183548323475</v>
      </c>
      <c r="F4" s="54">
        <v>-1.69</v>
      </c>
      <c r="G4" s="54">
        <f>'case 1'!F52</f>
        <v>-3.1131014123927132</v>
      </c>
      <c r="H4" s="54">
        <f>'case 1'!H52</f>
        <v>-3.0610635003683817</v>
      </c>
      <c r="I4" s="54">
        <f>'case 1'!J52</f>
        <v>-2.8441925108191772</v>
      </c>
      <c r="J4" s="54">
        <v>-2.0099999999999998</v>
      </c>
      <c r="K4" s="54" t="str">
        <f>'case 1'!N52</f>
        <v/>
      </c>
      <c r="L4" s="54" t="str">
        <f>'case 1'!P52</f>
        <v/>
      </c>
      <c r="M4" s="54" t="str">
        <f>'case 1'!R52</f>
        <v/>
      </c>
      <c r="N4" s="56">
        <f>STDEV(E4,F4,G4,H4,I4,J4,K4,L4,M4)</f>
        <v>0.60763293006946706</v>
      </c>
      <c r="O4" s="56">
        <f t="shared" ref="O4:O27" si="0">MAX(E4,F4,G4,H4,I4,J4,K4,L4,M4)-MIN(E4,F4,G4,H4,I4,J4,K4,L4,M4)</f>
        <v>1.4231014123927133</v>
      </c>
      <c r="P4" s="61">
        <f t="shared" ref="P4:P19" si="1">AVERAGE(E4,F4,G4,H4,I4,J4,K4,L4,M4)</f>
        <v>-2.61444596306877</v>
      </c>
      <c r="Q4" s="33"/>
      <c r="R4" s="78"/>
      <c r="S4" s="78"/>
      <c r="T4" s="78"/>
      <c r="U4" s="78"/>
      <c r="V4" s="78"/>
      <c r="W4" s="78"/>
    </row>
    <row r="5" spans="2:23">
      <c r="B5" s="87">
        <v>2</v>
      </c>
      <c r="C5" s="84" t="s">
        <v>72</v>
      </c>
      <c r="D5" s="105" t="s">
        <v>66</v>
      </c>
      <c r="E5" s="51">
        <f>'case 2'!B52</f>
        <v>-1.5360652482394774</v>
      </c>
      <c r="F5" s="51">
        <v>-0.86</v>
      </c>
      <c r="G5" s="51">
        <f>'case 2'!F52</f>
        <v>-1.6483775204698126</v>
      </c>
      <c r="H5" s="51">
        <f>'case 2'!H52</f>
        <v>-2.146350397127061</v>
      </c>
      <c r="I5" s="51">
        <f>'case 2'!J52</f>
        <v>-2.0119651711292548</v>
      </c>
      <c r="J5" s="51">
        <v>-1.37</v>
      </c>
      <c r="K5" s="51" t="str">
        <f>'case 2'!N52</f>
        <v/>
      </c>
      <c r="L5" s="51" t="str">
        <f>'case 2'!P52</f>
        <v/>
      </c>
      <c r="M5" s="51" t="str">
        <f>'case 2'!R52</f>
        <v/>
      </c>
      <c r="N5" s="50">
        <f>STDEV(E5,F5,G5,H5,I5,J5,K5,L5,M5)</f>
        <v>0.46368489536173679</v>
      </c>
      <c r="O5" s="50">
        <f t="shared" si="0"/>
        <v>1.2863503971270611</v>
      </c>
      <c r="P5" s="63">
        <f t="shared" si="1"/>
        <v>-1.5954597228276011</v>
      </c>
      <c r="Q5" s="33"/>
      <c r="R5" s="33"/>
      <c r="S5" s="33"/>
      <c r="T5" s="78"/>
    </row>
    <row r="6" spans="2:23">
      <c r="B6" s="87">
        <v>3</v>
      </c>
      <c r="C6" s="84" t="s">
        <v>72</v>
      </c>
      <c r="D6" s="105" t="s">
        <v>67</v>
      </c>
      <c r="E6" s="51">
        <f>'case 3'!B59</f>
        <v>21.41477063594418</v>
      </c>
      <c r="F6" s="51">
        <v>23.24</v>
      </c>
      <c r="G6" s="51">
        <f>'case 3'!F59</f>
        <v>22.488535393272418</v>
      </c>
      <c r="H6" s="51">
        <f>'case 3'!H59</f>
        <v>21.646130953465132</v>
      </c>
      <c r="I6" s="51">
        <f>'case 3'!J59</f>
        <v>21.287332079056849</v>
      </c>
      <c r="J6" s="51">
        <v>22.46</v>
      </c>
      <c r="K6" s="51" t="str">
        <f>'case 3'!N59</f>
        <v/>
      </c>
      <c r="L6" s="51" t="str">
        <f>'case 3'!P59</f>
        <v/>
      </c>
      <c r="M6" s="51" t="str">
        <f>'case 3'!R59</f>
        <v/>
      </c>
      <c r="N6" s="50">
        <f>STDEV(E6,F6,G6,H6,I6,J6,K6,L6,M6)</f>
        <v>0.76360447035490697</v>
      </c>
      <c r="O6" s="50">
        <f t="shared" si="0"/>
        <v>1.9526679209431492</v>
      </c>
      <c r="P6" s="63">
        <f t="shared" si="1"/>
        <v>22.089461510289762</v>
      </c>
      <c r="Q6" s="33"/>
      <c r="R6" s="33"/>
      <c r="S6" s="33"/>
      <c r="T6" s="78"/>
    </row>
    <row r="7" spans="2:23" s="33" customFormat="1">
      <c r="B7" s="87">
        <v>10</v>
      </c>
      <c r="C7" s="84" t="s">
        <v>72</v>
      </c>
      <c r="D7" s="105" t="s">
        <v>71</v>
      </c>
      <c r="E7" s="51">
        <f>'case 10'!B52</f>
        <v>-0.50379734611241511</v>
      </c>
      <c r="F7" s="51">
        <v>-0.13</v>
      </c>
      <c r="G7" s="51">
        <f>'case 10'!F52</f>
        <v>-0.76646615609525082</v>
      </c>
      <c r="H7" s="51">
        <f>'case 10'!H52</f>
        <v>-2.3034504113084053</v>
      </c>
      <c r="I7" s="51">
        <f>'case 10'!J52</f>
        <v>-1.0081758676269628</v>
      </c>
      <c r="J7" s="51">
        <v>-0.28999999999999998</v>
      </c>
      <c r="K7" s="51" t="str">
        <f>'case 10'!N52</f>
        <v/>
      </c>
      <c r="L7" s="51" t="str">
        <f>'case 10'!P52</f>
        <v/>
      </c>
      <c r="M7" s="51" t="str">
        <f>'case 10'!R52</f>
        <v/>
      </c>
      <c r="N7" s="50">
        <f>STDEV(E7,F7,G7,H7,I7,J7,K7,L7,M7)</f>
        <v>0.78673599316344978</v>
      </c>
      <c r="O7" s="50">
        <f t="shared" si="0"/>
        <v>2.1734504113084054</v>
      </c>
      <c r="P7" s="63">
        <f t="shared" si="1"/>
        <v>-0.83364829685717234</v>
      </c>
      <c r="T7" s="78"/>
    </row>
    <row r="8" spans="2:23">
      <c r="B8" s="87">
        <v>5</v>
      </c>
      <c r="C8" s="84" t="s">
        <v>72</v>
      </c>
      <c r="D8" s="105" t="s">
        <v>84</v>
      </c>
      <c r="E8" s="51">
        <f>'case 5'!B62</f>
        <v>16.744172908449027</v>
      </c>
      <c r="F8" s="51">
        <v>17.09</v>
      </c>
      <c r="G8" s="51">
        <f>'case 5'!F62</f>
        <v>17.203089496220425</v>
      </c>
      <c r="H8" s="51">
        <f>'case 5'!H62</f>
        <v>16.589628445496388</v>
      </c>
      <c r="I8" s="51">
        <f>'case 5'!J62</f>
        <v>16.82439043482238</v>
      </c>
      <c r="J8" s="51">
        <v>17.57</v>
      </c>
      <c r="K8" s="51" t="str">
        <f>'case 5'!N62</f>
        <v/>
      </c>
      <c r="L8" s="51" t="str">
        <f>'case 5'!P62</f>
        <v/>
      </c>
      <c r="M8" s="51" t="str">
        <f>'case 5'!R62</f>
        <v/>
      </c>
      <c r="N8" s="50">
        <f t="shared" ref="N8:N9" si="2">STDEV(E8,F8,G8,H8,I8,J8,K8,L8,M8)</f>
        <v>0.35745234484957256</v>
      </c>
      <c r="O8" s="50">
        <f t="shared" si="0"/>
        <v>0.98037155450361269</v>
      </c>
      <c r="P8" s="63">
        <f t="shared" si="1"/>
        <v>17.003546880831369</v>
      </c>
      <c r="Q8" s="33"/>
      <c r="R8" s="33"/>
      <c r="S8" s="33"/>
      <c r="T8" s="78"/>
    </row>
    <row r="9" spans="2:23" s="33" customFormat="1">
      <c r="B9" s="87">
        <v>14</v>
      </c>
      <c r="C9" s="84" t="s">
        <v>72</v>
      </c>
      <c r="D9" s="105" t="s">
        <v>70</v>
      </c>
      <c r="E9" s="51">
        <f>'case 14'!B62</f>
        <v>15.893593173705474</v>
      </c>
      <c r="F9" s="51">
        <v>18.329999999999998</v>
      </c>
      <c r="G9" s="51">
        <f>'case 14'!F62</f>
        <v>17.161240190653849</v>
      </c>
      <c r="H9" s="51">
        <f>'case 14'!H62</f>
        <v>16.88430482137008</v>
      </c>
      <c r="I9" s="51">
        <f>'case 14'!J62</f>
        <v>17.282334154934883</v>
      </c>
      <c r="J9" s="51">
        <v>17.3</v>
      </c>
      <c r="K9" s="51" t="str">
        <f>'case 14'!N62</f>
        <v/>
      </c>
      <c r="L9" s="51" t="str">
        <f>'case 14'!P62</f>
        <v/>
      </c>
      <c r="M9" s="51" t="str">
        <f>'case 14'!R62</f>
        <v/>
      </c>
      <c r="N9" s="50">
        <f t="shared" si="2"/>
        <v>0.78502206626329885</v>
      </c>
      <c r="O9" s="50">
        <f t="shared" si="0"/>
        <v>2.4364068262945242</v>
      </c>
      <c r="P9" s="63">
        <f t="shared" si="1"/>
        <v>17.141912056777382</v>
      </c>
      <c r="T9" s="78"/>
    </row>
    <row r="10" spans="2:23">
      <c r="B10" s="87">
        <v>8</v>
      </c>
      <c r="C10" s="84" t="s">
        <v>72</v>
      </c>
      <c r="D10" s="105" t="s">
        <v>68</v>
      </c>
      <c r="E10" s="51">
        <f>'case 8'!B62</f>
        <v>14.737912997945513</v>
      </c>
      <c r="F10" s="51">
        <v>15.86</v>
      </c>
      <c r="G10" s="51">
        <f>'case 8'!F62</f>
        <v>15.874451737190467</v>
      </c>
      <c r="H10" s="51" t="str">
        <f>'case 8'!H62</f>
        <v/>
      </c>
      <c r="I10" s="51">
        <f>'case 8'!J62</f>
        <v>15.43773420230438</v>
      </c>
      <c r="J10" s="51">
        <v>15.71</v>
      </c>
      <c r="K10" s="51" t="str">
        <f>'case 8'!N62</f>
        <v/>
      </c>
      <c r="L10" s="51" t="str">
        <f>'case 8'!P62</f>
        <v/>
      </c>
      <c r="M10" s="51" t="str">
        <f>'case 8'!R62</f>
        <v/>
      </c>
      <c r="N10" s="50">
        <f t="shared" ref="N10:N20" si="3">STDEV(E10,F10,G10,H10,I10,J10,K10,L10,M10)</f>
        <v>0.47320264707447657</v>
      </c>
      <c r="O10" s="50">
        <f t="shared" si="0"/>
        <v>1.1365387392449549</v>
      </c>
      <c r="P10" s="63">
        <f t="shared" si="1"/>
        <v>15.524019787488072</v>
      </c>
      <c r="Q10" s="33"/>
      <c r="R10" s="33"/>
      <c r="S10" s="33"/>
      <c r="T10" s="78"/>
    </row>
    <row r="11" spans="2:23" s="33" customFormat="1">
      <c r="B11" s="87">
        <v>4</v>
      </c>
      <c r="C11" s="84" t="s">
        <v>74</v>
      </c>
      <c r="D11" s="105" t="s">
        <v>65</v>
      </c>
      <c r="E11" s="51">
        <f>'case 4'!B52</f>
        <v>12.461547043668535</v>
      </c>
      <c r="F11" s="51">
        <v>13.37</v>
      </c>
      <c r="G11" s="51">
        <f>'case 4'!F52</f>
        <v>13.161413845748488</v>
      </c>
      <c r="H11" s="51">
        <f>'case 4'!H52</f>
        <v>12.3405343893122</v>
      </c>
      <c r="I11" s="51">
        <f>'case 4'!J52</f>
        <v>11.873145095195088</v>
      </c>
      <c r="J11" s="51">
        <v>13.1</v>
      </c>
      <c r="K11" s="51" t="str">
        <f>'case 4'!N52</f>
        <v/>
      </c>
      <c r="L11" s="51" t="str">
        <f>'case 4'!P52</f>
        <v/>
      </c>
      <c r="M11" s="51" t="str">
        <f>'case 4'!R52</f>
        <v/>
      </c>
      <c r="N11" s="50">
        <f t="shared" si="3"/>
        <v>0.58132121013089877</v>
      </c>
      <c r="O11" s="50">
        <f t="shared" si="0"/>
        <v>1.4968549048049109</v>
      </c>
      <c r="P11" s="63">
        <f t="shared" si="1"/>
        <v>12.717773395654049</v>
      </c>
      <c r="T11" s="78"/>
    </row>
    <row r="12" spans="2:23">
      <c r="B12" s="87">
        <v>11</v>
      </c>
      <c r="C12" s="85" t="s">
        <v>76</v>
      </c>
      <c r="D12" s="107" t="s">
        <v>65</v>
      </c>
      <c r="E12" s="59" t="str">
        <f>'case 11'!B52</f>
        <v/>
      </c>
      <c r="F12" s="59">
        <v>-2.14</v>
      </c>
      <c r="G12" s="59">
        <f>'case 11'!F52</f>
        <v>-2.7709136523494227</v>
      </c>
      <c r="H12" s="59">
        <f>'case 11'!H52</f>
        <v>-3.1914506265378821</v>
      </c>
      <c r="I12" s="59">
        <f>'case 11'!J52</f>
        <v>-2.4029844015102881</v>
      </c>
      <c r="J12" s="59">
        <v>-2.2200000000000002</v>
      </c>
      <c r="K12" s="59" t="str">
        <f>'case 11'!N52</f>
        <v/>
      </c>
      <c r="L12" s="59" t="str">
        <f>'case 11'!P52</f>
        <v/>
      </c>
      <c r="M12" s="59" t="str">
        <f>'case 11'!R52</f>
        <v/>
      </c>
      <c r="N12" s="50">
        <f t="shared" si="3"/>
        <v>0.4355323744475994</v>
      </c>
      <c r="O12" s="50">
        <f t="shared" si="0"/>
        <v>1.051450626537882</v>
      </c>
      <c r="P12" s="63">
        <f t="shared" si="1"/>
        <v>-2.5450697360795189</v>
      </c>
      <c r="Q12" s="33"/>
      <c r="R12" s="33"/>
      <c r="S12" s="33"/>
      <c r="T12" s="78"/>
    </row>
    <row r="13" spans="2:23">
      <c r="B13" s="87">
        <v>12</v>
      </c>
      <c r="C13" s="84" t="s">
        <v>78</v>
      </c>
      <c r="D13" s="105" t="s">
        <v>65</v>
      </c>
      <c r="E13" s="51" t="str">
        <f>'case 12'!B52</f>
        <v/>
      </c>
      <c r="F13" s="51">
        <v>-2.23</v>
      </c>
      <c r="G13" s="51">
        <f>'case 12'!F52</f>
        <v>-2.9246106458667818</v>
      </c>
      <c r="H13" s="51">
        <f>'case 12'!H52</f>
        <v>-3.2819367684181482</v>
      </c>
      <c r="I13" s="51">
        <f>'case 12'!J52</f>
        <v>-2.5252906379502744</v>
      </c>
      <c r="J13" s="51">
        <v>-2.64</v>
      </c>
      <c r="K13" s="51" t="str">
        <f>'case 12'!N52</f>
        <v/>
      </c>
      <c r="L13" s="51" t="str">
        <f>'case 12'!P52</f>
        <v/>
      </c>
      <c r="M13" s="51" t="str">
        <f>'case 12'!R52</f>
        <v/>
      </c>
      <c r="N13" s="50">
        <f t="shared" si="3"/>
        <v>0.40063995934157004</v>
      </c>
      <c r="O13" s="50">
        <f t="shared" si="0"/>
        <v>1.0519367684181482</v>
      </c>
      <c r="P13" s="63">
        <f t="shared" si="1"/>
        <v>-2.7203676104470409</v>
      </c>
      <c r="Q13" s="33"/>
      <c r="R13" s="33"/>
      <c r="S13" s="33"/>
      <c r="T13" s="78"/>
    </row>
    <row r="14" spans="2:23" ht="13.5" thickBot="1">
      <c r="B14" s="83">
        <v>13</v>
      </c>
      <c r="C14" s="84" t="s">
        <v>78</v>
      </c>
      <c r="D14" s="105" t="s">
        <v>66</v>
      </c>
      <c r="E14" s="51" t="str">
        <f>'case 13'!B52</f>
        <v/>
      </c>
      <c r="F14" s="51">
        <v>-2.2000000000000002</v>
      </c>
      <c r="G14" s="51">
        <f>'case 13'!F52</f>
        <v>-2.84833935334927</v>
      </c>
      <c r="H14" s="51">
        <f>'case 13'!H52</f>
        <v>-3.2978202551196487</v>
      </c>
      <c r="I14" s="51">
        <f>'case 13'!J52</f>
        <v>-2.4517268243434285</v>
      </c>
      <c r="J14" s="51">
        <v>-2.4700000000000002</v>
      </c>
      <c r="K14" s="51" t="str">
        <f>'case 13'!N52</f>
        <v/>
      </c>
      <c r="L14" s="51" t="str">
        <f>'case 13'!P52</f>
        <v/>
      </c>
      <c r="M14" s="51" t="str">
        <f>'case 13'!R52</f>
        <v/>
      </c>
      <c r="N14" s="50">
        <f t="shared" si="3"/>
        <v>0.42812318592885229</v>
      </c>
      <c r="O14" s="50">
        <f t="shared" si="0"/>
        <v>1.0978202551196485</v>
      </c>
      <c r="P14" s="63">
        <f t="shared" si="1"/>
        <v>-2.6535772865624696</v>
      </c>
      <c r="Q14" s="33"/>
      <c r="R14" s="33"/>
      <c r="S14" s="33"/>
      <c r="T14" s="78"/>
    </row>
    <row r="15" spans="2:23" s="33" customFormat="1">
      <c r="B15" s="81">
        <v>1</v>
      </c>
      <c r="C15" s="86" t="s">
        <v>73</v>
      </c>
      <c r="D15" s="106" t="s">
        <v>65</v>
      </c>
      <c r="E15" s="54">
        <f>'case 1'!C52</f>
        <v>-5.3914831938111059</v>
      </c>
      <c r="F15" s="54">
        <v>-4.45</v>
      </c>
      <c r="G15" s="54">
        <f>'case 1'!G52</f>
        <v>-5.6230183439250832</v>
      </c>
      <c r="H15" s="54">
        <f>'case 1'!I52</f>
        <v>-6.3470373663388377</v>
      </c>
      <c r="I15" s="54">
        <f>'case 1'!K52</f>
        <v>-5.1547178860196263</v>
      </c>
      <c r="J15" s="54">
        <v>-5.21</v>
      </c>
      <c r="K15" s="54" t="str">
        <f>'case 1'!O52</f>
        <v/>
      </c>
      <c r="L15" s="54" t="str">
        <f>'case 1'!Q52</f>
        <v/>
      </c>
      <c r="M15" s="54" t="str">
        <f>'case 1'!S52</f>
        <v/>
      </c>
      <c r="N15" s="56">
        <f t="shared" si="3"/>
        <v>0.62243221356207734</v>
      </c>
      <c r="O15" s="56">
        <f t="shared" si="0"/>
        <v>1.8970373663388376</v>
      </c>
      <c r="P15" s="61">
        <f t="shared" si="1"/>
        <v>-5.3627094650157758</v>
      </c>
      <c r="R15" s="78"/>
      <c r="S15" s="78"/>
      <c r="T15" s="78"/>
      <c r="U15" s="78"/>
      <c r="V15" s="78"/>
      <c r="W15" s="78"/>
    </row>
    <row r="16" spans="2:23" s="33" customFormat="1">
      <c r="B16" s="87">
        <v>2</v>
      </c>
      <c r="C16" s="84" t="s">
        <v>73</v>
      </c>
      <c r="D16" s="105" t="s">
        <v>66</v>
      </c>
      <c r="E16" s="51">
        <f>'case 2'!C52</f>
        <v>-4.2531005588434763</v>
      </c>
      <c r="F16" s="51">
        <v>-3.61</v>
      </c>
      <c r="G16" s="51">
        <f>'case 2'!G52</f>
        <v>-4.2402744517688076</v>
      </c>
      <c r="H16" s="51">
        <f>'case 2'!I52</f>
        <v>-5.4528998598740648</v>
      </c>
      <c r="I16" s="51">
        <f>'case 2'!K52</f>
        <v>-5.4916664014621022</v>
      </c>
      <c r="J16" s="51">
        <v>-4.51</v>
      </c>
      <c r="K16" s="51" t="str">
        <f>'case 2'!O52</f>
        <v/>
      </c>
      <c r="L16" s="51" t="str">
        <f>'case 2'!Q52</f>
        <v/>
      </c>
      <c r="M16" s="51" t="str">
        <f>'case 2'!S52</f>
        <v/>
      </c>
      <c r="N16" s="50">
        <f t="shared" si="3"/>
        <v>0.74298775387310023</v>
      </c>
      <c r="O16" s="50">
        <f t="shared" si="0"/>
        <v>1.8816664014621023</v>
      </c>
      <c r="P16" s="63">
        <f t="shared" si="1"/>
        <v>-4.5929902119914088</v>
      </c>
      <c r="T16" s="78"/>
    </row>
    <row r="17" spans="2:25" s="33" customFormat="1">
      <c r="B17" s="87">
        <v>3</v>
      </c>
      <c r="C17" s="84" t="s">
        <v>73</v>
      </c>
      <c r="D17" s="105" t="s">
        <v>67</v>
      </c>
      <c r="E17" s="51">
        <f>'case 3'!C59</f>
        <v>18.670633219200383</v>
      </c>
      <c r="F17" s="51">
        <v>19.559999999999999</v>
      </c>
      <c r="G17" s="51">
        <f>'case 3'!G59</f>
        <v>19.180268270249108</v>
      </c>
      <c r="H17" s="51">
        <f>'case 3'!I59</f>
        <v>17.58296101175246</v>
      </c>
      <c r="I17" s="51">
        <f>'case 3'!K59</f>
        <v>17.441375781649665</v>
      </c>
      <c r="J17" s="51">
        <v>18.34</v>
      </c>
      <c r="K17" s="51" t="str">
        <f>'case 3'!O59</f>
        <v/>
      </c>
      <c r="L17" s="51" t="str">
        <f>'case 3'!Q59</f>
        <v/>
      </c>
      <c r="M17" s="51" t="str">
        <f>'case 3'!S59</f>
        <v/>
      </c>
      <c r="N17" s="50">
        <f t="shared" si="3"/>
        <v>0.84785691226728566</v>
      </c>
      <c r="O17" s="50">
        <f t="shared" si="0"/>
        <v>2.1186242183503339</v>
      </c>
      <c r="P17" s="63">
        <f t="shared" si="1"/>
        <v>18.462539713808606</v>
      </c>
      <c r="T17" s="78"/>
    </row>
    <row r="18" spans="2:25" s="33" customFormat="1">
      <c r="B18" s="87">
        <v>10</v>
      </c>
      <c r="C18" s="84" t="s">
        <v>73</v>
      </c>
      <c r="D18" s="105" t="s">
        <v>71</v>
      </c>
      <c r="E18" s="51">
        <f>'case 10'!C52</f>
        <v>-2.6492363887732435</v>
      </c>
      <c r="F18" s="51">
        <v>-2.83</v>
      </c>
      <c r="G18" s="51">
        <f>'case 10'!G52</f>
        <v>-3.0313025686230319</v>
      </c>
      <c r="H18" s="51">
        <f>'case 10'!I52</f>
        <v>-4.3</v>
      </c>
      <c r="I18" s="51">
        <f>'case 10'!K52</f>
        <v>-3.9627615374485998</v>
      </c>
      <c r="J18" s="51">
        <v>-3.33</v>
      </c>
      <c r="K18" s="51" t="str">
        <f>'case 10'!O52</f>
        <v/>
      </c>
      <c r="L18" s="51" t="str">
        <f>'case 10'!Q52</f>
        <v/>
      </c>
      <c r="M18" s="51" t="str">
        <f>'case 10'!S52</f>
        <v/>
      </c>
      <c r="N18" s="50">
        <f t="shared" si="3"/>
        <v>0.65443297255224842</v>
      </c>
      <c r="O18" s="50">
        <f>MAX(E18,F18,G18,H18,I18,J18,K18,L18,M18)-MIN(E18,F18,G18,H18,I18,J18,K18,L18,M18)</f>
        <v>1.6507636112267563</v>
      </c>
      <c r="P18" s="63">
        <f>AVERAGE(E18,F18,G18,H18,I18,J18,K18,L18,M18)</f>
        <v>-3.3505500824741454</v>
      </c>
      <c r="T18" s="78"/>
    </row>
    <row r="19" spans="2:25" s="33" customFormat="1">
      <c r="B19" s="87">
        <v>5</v>
      </c>
      <c r="C19" s="84" t="s">
        <v>73</v>
      </c>
      <c r="D19" s="105" t="s">
        <v>84</v>
      </c>
      <c r="E19" s="51">
        <f>'case 5'!C62</f>
        <v>11.190390238066541</v>
      </c>
      <c r="F19" s="51">
        <v>11.62</v>
      </c>
      <c r="G19" s="51">
        <f>'case 5'!G62</f>
        <v>11.899736440976012</v>
      </c>
      <c r="H19" s="51">
        <f>'case 5'!I62</f>
        <v>10.373765509914829</v>
      </c>
      <c r="I19" s="51">
        <f>'case 5'!K62</f>
        <v>10.517092602019069</v>
      </c>
      <c r="J19" s="51">
        <v>10.84</v>
      </c>
      <c r="K19" s="51" t="str">
        <f>'case 5'!O62</f>
        <v/>
      </c>
      <c r="L19" s="51" t="str">
        <f>'case 5'!Q62</f>
        <v/>
      </c>
      <c r="M19" s="51" t="str">
        <f>'case 5'!S62</f>
        <v/>
      </c>
      <c r="N19" s="50">
        <f t="shared" si="3"/>
        <v>0.60806776485126568</v>
      </c>
      <c r="O19" s="50">
        <f t="shared" si="0"/>
        <v>1.5259709310611829</v>
      </c>
      <c r="P19" s="63">
        <f t="shared" si="1"/>
        <v>11.07349746516274</v>
      </c>
      <c r="T19" s="78"/>
    </row>
    <row r="20" spans="2:25" s="33" customFormat="1">
      <c r="B20" s="87">
        <v>14</v>
      </c>
      <c r="C20" s="84" t="s">
        <v>73</v>
      </c>
      <c r="D20" s="105" t="s">
        <v>70</v>
      </c>
      <c r="E20" s="51">
        <f>'case 14'!C62</f>
        <v>11.202375502741852</v>
      </c>
      <c r="F20" s="51">
        <v>12.33</v>
      </c>
      <c r="G20" s="51">
        <f>'case 14'!G62</f>
        <v>11.701640864860678</v>
      </c>
      <c r="H20" s="51">
        <f>'case 14'!I62</f>
        <v>10.205599351130211</v>
      </c>
      <c r="I20" s="51">
        <f>'case 14'!K62</f>
        <v>10.772990030689606</v>
      </c>
      <c r="J20" s="51">
        <v>11.1</v>
      </c>
      <c r="K20" s="51" t="str">
        <f>'case 14'!O62</f>
        <v/>
      </c>
      <c r="L20" s="51" t="str">
        <f>'case 14'!Q62</f>
        <v/>
      </c>
      <c r="M20" s="51" t="str">
        <f>'case 14'!S62</f>
        <v/>
      </c>
      <c r="N20" s="50">
        <f t="shared" si="3"/>
        <v>0.73588124343638583</v>
      </c>
      <c r="O20" s="50">
        <f t="shared" si="0"/>
        <v>2.1244006488697895</v>
      </c>
      <c r="P20" s="63">
        <f>AVERAGE(E20,F20,G20,H20,I20,J20,K20,L20,M20)</f>
        <v>11.218767624903725</v>
      </c>
      <c r="T20" s="78"/>
    </row>
    <row r="21" spans="2:25" s="33" customFormat="1">
      <c r="B21" s="87">
        <v>6</v>
      </c>
      <c r="C21" s="85" t="s">
        <v>73</v>
      </c>
      <c r="D21" s="107" t="s">
        <v>68</v>
      </c>
      <c r="E21" s="59">
        <f>'case 6'!C52</f>
        <v>9.0452385485841216</v>
      </c>
      <c r="F21" s="59">
        <v>9.36</v>
      </c>
      <c r="G21" s="59">
        <f>'case 6'!G52</f>
        <v>8.7420190170943588</v>
      </c>
      <c r="H21" s="59">
        <f>'case 6'!I52</f>
        <v>7.8651206503982598</v>
      </c>
      <c r="I21" s="59">
        <f>'case 6'!K52</f>
        <v>8.6226811584485006</v>
      </c>
      <c r="J21" s="59">
        <v>9.4</v>
      </c>
      <c r="K21" s="59" t="str">
        <f>'case 6'!O52</f>
        <v/>
      </c>
      <c r="L21" s="59" t="str">
        <f>'case 6'!Q52</f>
        <v/>
      </c>
      <c r="M21" s="59" t="str">
        <f>'case 6'!S52</f>
        <v/>
      </c>
      <c r="N21" s="50">
        <f t="shared" ref="N21:N27" si="4">STDEV(E21,F21,G21,H21,I21,J21,K21,L21,M21)</f>
        <v>0.57154812425771984</v>
      </c>
      <c r="O21" s="50">
        <f t="shared" si="0"/>
        <v>1.5348793496017406</v>
      </c>
      <c r="P21" s="63">
        <f t="shared" ref="P21:P27" si="5">AVERAGE(E21,F21,G21,H21,I21,J21,K21,L21,M21)</f>
        <v>8.8391765624208727</v>
      </c>
      <c r="T21" s="78"/>
    </row>
    <row r="22" spans="2:25" s="33" customFormat="1">
      <c r="B22" s="87">
        <v>7</v>
      </c>
      <c r="C22" s="84" t="s">
        <v>73</v>
      </c>
      <c r="D22" s="105" t="s">
        <v>69</v>
      </c>
      <c r="E22" s="51">
        <f>'case 7'!C52</f>
        <v>14.81746770953821</v>
      </c>
      <c r="F22" s="51">
        <v>13.53</v>
      </c>
      <c r="G22" s="51">
        <f>'case 7'!G52</f>
        <v>13.083722318495191</v>
      </c>
      <c r="H22" s="51">
        <f>'case 7'!I52</f>
        <v>12.957081525124124</v>
      </c>
      <c r="I22" s="51">
        <f>'case 7'!K52</f>
        <v>13.137687367818355</v>
      </c>
      <c r="J22" s="51">
        <v>13.55</v>
      </c>
      <c r="K22" s="51" t="str">
        <f>'case 7'!O52</f>
        <v/>
      </c>
      <c r="L22" s="51" t="str">
        <f>'case 7'!Q52</f>
        <v/>
      </c>
      <c r="M22" s="51" t="str">
        <f>'case 7'!S52</f>
        <v/>
      </c>
      <c r="N22" s="50">
        <f t="shared" si="4"/>
        <v>0.68373643479275148</v>
      </c>
      <c r="O22" s="50">
        <f t="shared" si="0"/>
        <v>1.8603861844140859</v>
      </c>
      <c r="P22" s="63">
        <f t="shared" si="5"/>
        <v>13.512659820162646</v>
      </c>
      <c r="T22" s="78"/>
    </row>
    <row r="23" spans="2:25" s="33" customFormat="1">
      <c r="B23" s="87">
        <v>9</v>
      </c>
      <c r="C23" s="84" t="s">
        <v>73</v>
      </c>
      <c r="D23" s="105" t="s">
        <v>85</v>
      </c>
      <c r="E23" s="51">
        <f>'case 9'!C62</f>
        <v>20.715856122606315</v>
      </c>
      <c r="F23" s="51">
        <v>19.920000000000002</v>
      </c>
      <c r="G23" s="51">
        <f>'case 9'!G62</f>
        <v>19.353848326594886</v>
      </c>
      <c r="H23" s="51" t="str">
        <f>'case 9'!I62</f>
        <v/>
      </c>
      <c r="I23" s="51">
        <f>'case 9'!K62</f>
        <v>20.245530433063649</v>
      </c>
      <c r="J23" s="51">
        <v>19.62</v>
      </c>
      <c r="K23" s="51" t="str">
        <f>'case 9'!O62</f>
        <v/>
      </c>
      <c r="L23" s="51" t="str">
        <f>'case 9'!Q62</f>
        <v/>
      </c>
      <c r="M23" s="51" t="str">
        <f>'case 9'!S62</f>
        <v/>
      </c>
      <c r="N23" s="50">
        <f t="shared" si="4"/>
        <v>0.53311719607770702</v>
      </c>
      <c r="O23" s="50">
        <f t="shared" si="0"/>
        <v>1.3620077960114294</v>
      </c>
      <c r="P23" s="63">
        <f t="shared" si="5"/>
        <v>19.971046976452971</v>
      </c>
      <c r="T23" s="78"/>
    </row>
    <row r="24" spans="2:25" s="33" customFormat="1">
      <c r="B24" s="87">
        <v>4</v>
      </c>
      <c r="C24" s="84" t="s">
        <v>75</v>
      </c>
      <c r="D24" s="105" t="s">
        <v>65</v>
      </c>
      <c r="E24" s="51">
        <f>'case 4'!C52</f>
        <v>7.504325067313113</v>
      </c>
      <c r="F24" s="51">
        <v>7.74</v>
      </c>
      <c r="G24" s="51">
        <f>'case 4'!G52</f>
        <v>7.63402275482128</v>
      </c>
      <c r="H24" s="51">
        <f>'case 4'!I52</f>
        <v>6.3605977256077466</v>
      </c>
      <c r="I24" s="51">
        <f>'case 4'!K52</f>
        <v>5.9310384510806022</v>
      </c>
      <c r="J24" s="51">
        <v>7.12</v>
      </c>
      <c r="K24" s="51" t="str">
        <f>'case 4'!O52</f>
        <v/>
      </c>
      <c r="L24" s="51" t="str">
        <f>'case 4'!Q52</f>
        <v/>
      </c>
      <c r="M24" s="51" t="str">
        <f>'case 4'!S52</f>
        <v/>
      </c>
      <c r="N24" s="50">
        <f t="shared" si="4"/>
        <v>0.74240522207064441</v>
      </c>
      <c r="O24" s="50">
        <f t="shared" si="0"/>
        <v>1.808961548919398</v>
      </c>
      <c r="P24" s="63">
        <f t="shared" si="5"/>
        <v>7.0483306664704566</v>
      </c>
      <c r="T24" s="78"/>
    </row>
    <row r="25" spans="2:25" s="33" customFormat="1">
      <c r="B25" s="87">
        <v>11</v>
      </c>
      <c r="C25" s="84" t="s">
        <v>77</v>
      </c>
      <c r="D25" s="105" t="s">
        <v>65</v>
      </c>
      <c r="E25" s="51" t="str">
        <f>'case 11'!C52</f>
        <v/>
      </c>
      <c r="F25" s="51">
        <v>-4.7699999999999996</v>
      </c>
      <c r="G25" s="51">
        <f>'case 11'!G52</f>
        <v>-5.068534281065129</v>
      </c>
      <c r="H25" s="51">
        <f>'case 11'!I52</f>
        <v>-6.5964894432075427</v>
      </c>
      <c r="I25" s="51">
        <f>'case 11'!K52</f>
        <v>-5.7571240631391776</v>
      </c>
      <c r="J25" s="51">
        <v>-5.08</v>
      </c>
      <c r="K25" s="51" t="str">
        <f>'case 11'!O52</f>
        <v/>
      </c>
      <c r="L25" s="51" t="str">
        <f>'case 11'!Q52</f>
        <v/>
      </c>
      <c r="M25" s="51" t="str">
        <f>'case 11'!S52</f>
        <v/>
      </c>
      <c r="N25" s="50">
        <f t="shared" si="4"/>
        <v>0.73373721852079543</v>
      </c>
      <c r="O25" s="50">
        <f t="shared" si="0"/>
        <v>1.8264894432075431</v>
      </c>
      <c r="P25" s="63">
        <f t="shared" si="5"/>
        <v>-5.4544295574823689</v>
      </c>
      <c r="T25" s="78"/>
    </row>
    <row r="26" spans="2:25" s="33" customFormat="1">
      <c r="B26" s="87">
        <v>12</v>
      </c>
      <c r="C26" s="84" t="s">
        <v>79</v>
      </c>
      <c r="D26" s="105" t="s">
        <v>65</v>
      </c>
      <c r="E26" s="51" t="str">
        <f>'case 12'!C52</f>
        <v/>
      </c>
      <c r="F26" s="51">
        <v>-4.8499999999999996</v>
      </c>
      <c r="G26" s="51">
        <f>'case 12'!G52</f>
        <v>-5.2304402704012984</v>
      </c>
      <c r="H26" s="51">
        <f>'case 12'!I52</f>
        <v>-6.7074126611653231</v>
      </c>
      <c r="I26" s="51">
        <f>'case 12'!K52</f>
        <v>-5.9479568369362132</v>
      </c>
      <c r="J26" s="51">
        <v>-5.56</v>
      </c>
      <c r="K26" s="51" t="str">
        <f>'case 12'!O52</f>
        <v/>
      </c>
      <c r="L26" s="51" t="str">
        <f>'case 12'!Q52</f>
        <v/>
      </c>
      <c r="M26" s="51" t="str">
        <f>'case 12'!S52</f>
        <v/>
      </c>
      <c r="N26" s="50">
        <f t="shared" si="4"/>
        <v>0.71249745129240305</v>
      </c>
      <c r="O26" s="50">
        <f t="shared" si="0"/>
        <v>1.8574126611653234</v>
      </c>
      <c r="P26" s="63">
        <f t="shared" si="5"/>
        <v>-5.6591619537005666</v>
      </c>
      <c r="T26" s="78"/>
    </row>
    <row r="27" spans="2:25" s="33" customFormat="1" ht="13.5" thickBot="1">
      <c r="B27" s="83">
        <v>13</v>
      </c>
      <c r="C27" s="88" t="s">
        <v>79</v>
      </c>
      <c r="D27" s="108" t="s">
        <v>66</v>
      </c>
      <c r="E27" s="57" t="str">
        <f>'case 13'!C52</f>
        <v/>
      </c>
      <c r="F27" s="57">
        <v>-4.8499999999999996</v>
      </c>
      <c r="G27" s="57">
        <f>'case 13'!G52</f>
        <v>-5.1763749007432835</v>
      </c>
      <c r="H27" s="57">
        <f>'case 13'!I52</f>
        <v>-6.6918286583976032</v>
      </c>
      <c r="I27" s="57">
        <f>'case 13'!K52</f>
        <v>-6.0169672973391268</v>
      </c>
      <c r="J27" s="57">
        <v>-5.54</v>
      </c>
      <c r="K27" s="57" t="str">
        <f>'case 13'!O52</f>
        <v/>
      </c>
      <c r="L27" s="57" t="str">
        <f>'case 13'!Q52</f>
        <v/>
      </c>
      <c r="M27" s="57" t="str">
        <f>'case 13'!S52</f>
        <v/>
      </c>
      <c r="N27" s="65">
        <f t="shared" si="4"/>
        <v>0.72394163629012909</v>
      </c>
      <c r="O27" s="65">
        <f t="shared" si="0"/>
        <v>1.8418286583976036</v>
      </c>
      <c r="P27" s="66">
        <f t="shared" si="5"/>
        <v>-5.6550341712960019</v>
      </c>
      <c r="T27" s="78"/>
    </row>
    <row r="28" spans="2:25">
      <c r="C28" s="33" t="s">
        <v>64</v>
      </c>
    </row>
    <row r="29" spans="2:25" ht="18.75" thickBot="1">
      <c r="C29" s="112" t="s">
        <v>60</v>
      </c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33"/>
      <c r="T29" s="33"/>
      <c r="U29" s="33"/>
      <c r="V29" s="33"/>
      <c r="W29" s="33"/>
    </row>
    <row r="30" spans="2:25" ht="61.5" customHeight="1" thickBot="1">
      <c r="B30" s="67" t="s">
        <v>9</v>
      </c>
      <c r="C30" s="67" t="s">
        <v>82</v>
      </c>
      <c r="D30" s="68" t="s">
        <v>83</v>
      </c>
      <c r="E30" s="69" t="s">
        <v>15</v>
      </c>
      <c r="F30" s="70" t="s">
        <v>21</v>
      </c>
      <c r="G30" s="89" t="s">
        <v>16</v>
      </c>
      <c r="H30" s="70" t="s">
        <v>17</v>
      </c>
      <c r="I30" s="70" t="s">
        <v>3</v>
      </c>
      <c r="J30" s="70" t="s">
        <v>63</v>
      </c>
      <c r="K30" s="70"/>
      <c r="L30" s="70"/>
      <c r="M30" s="70"/>
      <c r="N30" s="71" t="s">
        <v>18</v>
      </c>
      <c r="O30" s="71" t="s">
        <v>19</v>
      </c>
      <c r="P30" s="71" t="s">
        <v>20</v>
      </c>
      <c r="Q30" s="71" t="s">
        <v>61</v>
      </c>
      <c r="R30" s="73" t="s">
        <v>62</v>
      </c>
      <c r="S30" s="33"/>
      <c r="T30" s="33"/>
      <c r="U30" s="33"/>
      <c r="V30" s="33"/>
      <c r="W30" s="33"/>
    </row>
    <row r="31" spans="2:25">
      <c r="B31" s="82">
        <v>1</v>
      </c>
      <c r="C31" s="60" t="s">
        <v>72</v>
      </c>
      <c r="D31" s="106" t="s">
        <v>65</v>
      </c>
      <c r="E31" s="54">
        <v>-1.2</v>
      </c>
      <c r="F31" s="54">
        <v>-0.19</v>
      </c>
      <c r="G31" s="100">
        <v>-1.8</v>
      </c>
      <c r="H31" s="54">
        <v>-2.0797543054693834</v>
      </c>
      <c r="I31" s="54">
        <v>-1.3</v>
      </c>
      <c r="J31" s="54">
        <v>-1.0099999999999998</v>
      </c>
      <c r="K31" s="55"/>
      <c r="L31" s="55"/>
      <c r="M31" s="55"/>
      <c r="N31" s="56">
        <f t="shared" ref="N31:N54" si="6">STDEV(E31,F31,G31,H31,I31,J31,K31,L31,M31)</f>
        <v>0.65971692150065298</v>
      </c>
      <c r="O31" s="56">
        <f t="shared" ref="O31:O54" si="7">MAX(E31,F31,G31,H31,I31,J31,K31,L31,M31)-MIN(E31,F31,G31,H31,I31,J31,K31,L31,M31)</f>
        <v>1.8897543054693835</v>
      </c>
      <c r="P31" s="56">
        <f t="shared" ref="P31:P54" si="8">AVERAGE(E31,F31,G31,H31,I31,J31,K31,L31,M31)</f>
        <v>-1.2632923842448973</v>
      </c>
      <c r="Q31" s="56">
        <v>0.5</v>
      </c>
      <c r="R31" s="79">
        <f>P31+Q31</f>
        <v>-0.76329238424489732</v>
      </c>
      <c r="S31" s="33"/>
      <c r="T31" s="78"/>
      <c r="U31" s="78"/>
      <c r="V31" s="78"/>
      <c r="W31" s="78"/>
      <c r="X31" s="78"/>
      <c r="Y31" s="78"/>
    </row>
    <row r="32" spans="2:25">
      <c r="B32" s="87">
        <v>2</v>
      </c>
      <c r="C32" s="62" t="s">
        <v>72</v>
      </c>
      <c r="D32" s="105" t="s">
        <v>66</v>
      </c>
      <c r="E32" s="51">
        <v>0.3</v>
      </c>
      <c r="F32" s="51">
        <v>0.64</v>
      </c>
      <c r="G32" s="101">
        <v>-0.7</v>
      </c>
      <c r="H32" s="51">
        <v>-1.1000000000000001</v>
      </c>
      <c r="I32" s="51">
        <v>-0.5</v>
      </c>
      <c r="J32" s="51">
        <v>-0.37</v>
      </c>
      <c r="K32" s="37"/>
      <c r="L32" s="37"/>
      <c r="M32" s="37"/>
      <c r="N32" s="50">
        <f t="shared" si="6"/>
        <v>0.64617077206158646</v>
      </c>
      <c r="O32" s="50">
        <f t="shared" si="7"/>
        <v>1.7400000000000002</v>
      </c>
      <c r="P32" s="50">
        <f t="shared" si="8"/>
        <v>-0.28833333333333333</v>
      </c>
      <c r="Q32" s="50">
        <v>0.5</v>
      </c>
      <c r="R32" s="80">
        <f t="shared" ref="R32:R41" si="9">P32+Q32</f>
        <v>0.21166666666666667</v>
      </c>
      <c r="S32" s="33"/>
      <c r="T32" s="33"/>
      <c r="U32" s="33"/>
      <c r="V32" s="33"/>
      <c r="W32" s="33"/>
    </row>
    <row r="33" spans="2:25">
      <c r="B33" s="87">
        <v>3</v>
      </c>
      <c r="C33" s="62" t="s">
        <v>72</v>
      </c>
      <c r="D33" s="105" t="s">
        <v>67</v>
      </c>
      <c r="E33" s="51">
        <v>24.2</v>
      </c>
      <c r="F33" s="51">
        <v>24.74</v>
      </c>
      <c r="G33" s="101">
        <v>24.4</v>
      </c>
      <c r="H33" s="51">
        <v>22.594330196513969</v>
      </c>
      <c r="I33" s="51">
        <v>22.7</v>
      </c>
      <c r="J33" s="51">
        <v>24.46</v>
      </c>
      <c r="K33" s="37"/>
      <c r="L33" s="37"/>
      <c r="M33" s="37"/>
      <c r="N33" s="50">
        <f t="shared" si="6"/>
        <v>0.94745989863508739</v>
      </c>
      <c r="O33" s="50">
        <f t="shared" si="7"/>
        <v>2.1456698034860295</v>
      </c>
      <c r="P33" s="50">
        <f t="shared" si="8"/>
        <v>23.849055032752329</v>
      </c>
      <c r="Q33" s="50">
        <v>0.8</v>
      </c>
      <c r="R33" s="80">
        <f t="shared" si="9"/>
        <v>24.649055032752329</v>
      </c>
      <c r="S33" s="33"/>
      <c r="T33" s="33"/>
      <c r="U33" s="33"/>
      <c r="V33" s="33"/>
      <c r="W33" s="33"/>
    </row>
    <row r="34" spans="2:25" s="33" customFormat="1">
      <c r="B34" s="87">
        <v>10</v>
      </c>
      <c r="C34" s="62" t="s">
        <v>72</v>
      </c>
      <c r="D34" s="105" t="s">
        <v>71</v>
      </c>
      <c r="E34" s="51">
        <v>1.3</v>
      </c>
      <c r="F34" s="51">
        <v>1.37</v>
      </c>
      <c r="G34" s="101">
        <v>0.6</v>
      </c>
      <c r="H34" s="51">
        <v>-1.3</v>
      </c>
      <c r="I34" s="51">
        <v>0.5</v>
      </c>
      <c r="J34" s="51">
        <v>1.21</v>
      </c>
      <c r="K34" s="43"/>
      <c r="L34" s="43"/>
      <c r="M34" s="43"/>
      <c r="N34" s="52">
        <f t="shared" ref="N34" si="10">STDEV(E34,F34,G34,H34,I34,J34,K34,L34,M34)</f>
        <v>1.0073662028610384</v>
      </c>
      <c r="O34" s="52">
        <f t="shared" ref="O34" si="11">MAX(E34,F34,G34,H34,I34,J34,K34,L34,M34)-MIN(E34,F34,G34,H34,I34,J34,K34,L34,M34)</f>
        <v>2.67</v>
      </c>
      <c r="P34" s="52">
        <f t="shared" si="8"/>
        <v>0.61333333333333329</v>
      </c>
      <c r="Q34" s="52">
        <v>0.5</v>
      </c>
      <c r="R34" s="80">
        <f t="shared" ref="R34" si="12">P34+Q34</f>
        <v>1.1133333333333333</v>
      </c>
    </row>
    <row r="35" spans="2:25">
      <c r="B35" s="87">
        <v>5</v>
      </c>
      <c r="C35" s="62" t="s">
        <v>72</v>
      </c>
      <c r="D35" s="105" t="s">
        <v>84</v>
      </c>
      <c r="E35" s="51">
        <v>19</v>
      </c>
      <c r="F35" s="51">
        <v>18.59</v>
      </c>
      <c r="G35" s="101">
        <v>18.7</v>
      </c>
      <c r="H35" s="51">
        <v>17.600000000000001</v>
      </c>
      <c r="I35" s="51">
        <v>18.3</v>
      </c>
      <c r="J35" s="51">
        <v>19.57</v>
      </c>
      <c r="K35" s="37"/>
      <c r="L35" s="37"/>
      <c r="M35" s="37"/>
      <c r="N35" s="50">
        <f t="shared" si="6"/>
        <v>0.66283230659546621</v>
      </c>
      <c r="O35" s="50">
        <f t="shared" si="7"/>
        <v>1.9699999999999989</v>
      </c>
      <c r="P35" s="50">
        <f t="shared" si="8"/>
        <v>18.626666666666669</v>
      </c>
      <c r="Q35" s="50">
        <v>0.8</v>
      </c>
      <c r="R35" s="80">
        <f t="shared" si="9"/>
        <v>19.426666666666669</v>
      </c>
      <c r="S35" s="33"/>
      <c r="T35" s="33"/>
      <c r="U35" s="33"/>
      <c r="V35" s="33"/>
      <c r="W35" s="33"/>
    </row>
    <row r="36" spans="2:25" s="33" customFormat="1">
      <c r="B36" s="87">
        <v>14</v>
      </c>
      <c r="C36" s="62" t="s">
        <v>72</v>
      </c>
      <c r="D36" s="105" t="s">
        <v>70</v>
      </c>
      <c r="E36" s="51">
        <v>18.2</v>
      </c>
      <c r="F36" s="51">
        <v>20.48</v>
      </c>
      <c r="G36" s="101">
        <v>18.8</v>
      </c>
      <c r="H36" s="51">
        <v>17.937299645003439</v>
      </c>
      <c r="I36" s="51">
        <v>18.8</v>
      </c>
      <c r="J36" s="51">
        <v>19.3</v>
      </c>
      <c r="K36" s="43"/>
      <c r="L36" s="43"/>
      <c r="M36" s="43"/>
      <c r="N36" s="52">
        <f t="shared" ref="N36:N37" si="13">STDEV(E36,F36,G36,H36,I36,J36,K36,L36,M36)</f>
        <v>0.90453289297745865</v>
      </c>
      <c r="O36" s="52">
        <f t="shared" ref="O36:O37" si="14">MAX(E36,F36,G36,H36,I36,J36,K36,L36,M36)-MIN(E36,F36,G36,H36,I36,J36,K36,L36,M36)</f>
        <v>2.5427003549965619</v>
      </c>
      <c r="P36" s="52">
        <f t="shared" si="8"/>
        <v>18.919549940833907</v>
      </c>
      <c r="Q36" s="52">
        <v>0.8</v>
      </c>
      <c r="R36" s="80">
        <f t="shared" si="9"/>
        <v>19.719549940833907</v>
      </c>
    </row>
    <row r="37" spans="2:25" s="33" customFormat="1">
      <c r="B37" s="87">
        <v>8</v>
      </c>
      <c r="C37" s="62" t="s">
        <v>72</v>
      </c>
      <c r="D37" s="105" t="s">
        <v>68</v>
      </c>
      <c r="E37" s="51">
        <v>17.100000000000001</v>
      </c>
      <c r="F37" s="51">
        <v>17.36</v>
      </c>
      <c r="G37" s="101">
        <v>16.899999999999999</v>
      </c>
      <c r="H37" s="51"/>
      <c r="I37" s="51">
        <v>17</v>
      </c>
      <c r="J37" s="51">
        <v>17.21</v>
      </c>
      <c r="K37" s="37"/>
      <c r="L37" s="37"/>
      <c r="M37" s="37"/>
      <c r="N37" s="50">
        <f t="shared" si="13"/>
        <v>0.17938784797192955</v>
      </c>
      <c r="O37" s="50">
        <f t="shared" si="14"/>
        <v>0.46000000000000085</v>
      </c>
      <c r="P37" s="50">
        <f t="shared" si="8"/>
        <v>17.113999999999997</v>
      </c>
      <c r="Q37" s="50">
        <v>0.5</v>
      </c>
      <c r="R37" s="80">
        <f t="shared" ref="R37" si="15">P37+Q37</f>
        <v>17.613999999999997</v>
      </c>
    </row>
    <row r="38" spans="2:25" s="33" customFormat="1">
      <c r="B38" s="87">
        <v>4</v>
      </c>
      <c r="C38" s="74" t="s">
        <v>74</v>
      </c>
      <c r="D38" s="107" t="s">
        <v>65</v>
      </c>
      <c r="E38" s="59">
        <v>14.8</v>
      </c>
      <c r="F38" s="59">
        <v>14.87</v>
      </c>
      <c r="G38" s="101">
        <v>14.8</v>
      </c>
      <c r="H38" s="59">
        <v>13.335267961682172</v>
      </c>
      <c r="I38" s="59">
        <v>13.4</v>
      </c>
      <c r="J38" s="59">
        <v>14.6</v>
      </c>
      <c r="K38" s="76"/>
      <c r="L38" s="76"/>
      <c r="M38" s="76"/>
      <c r="N38" s="75">
        <f t="shared" ref="N38" si="16">STDEV(E38,F38,G38,H38,I38,J38,K38,L38,M38)</f>
        <v>0.72878025227364074</v>
      </c>
      <c r="O38" s="75">
        <f t="shared" ref="O38" si="17">MAX(E38,F38,G38,H38,I38,J38,K38,L38,M38)-MIN(E38,F38,G38,H38,I38,J38,K38,L38,M38)</f>
        <v>1.5347320383178271</v>
      </c>
      <c r="P38" s="75">
        <f t="shared" si="8"/>
        <v>14.300877993613694</v>
      </c>
      <c r="Q38" s="75">
        <v>0.5</v>
      </c>
      <c r="R38" s="80">
        <f t="shared" ref="R38" si="18">P38+Q38</f>
        <v>14.800877993613694</v>
      </c>
    </row>
    <row r="39" spans="2:25">
      <c r="B39" s="87">
        <v>11</v>
      </c>
      <c r="C39" s="62" t="s">
        <v>76</v>
      </c>
      <c r="D39" s="105" t="s">
        <v>65</v>
      </c>
      <c r="E39" s="51"/>
      <c r="F39" s="51">
        <v>-0.64</v>
      </c>
      <c r="G39" s="101">
        <v>-1.8</v>
      </c>
      <c r="H39" s="51">
        <v>-2.2041571515233764</v>
      </c>
      <c r="I39" s="51">
        <v>-0.9</v>
      </c>
      <c r="J39" s="51">
        <v>-1.2200000000000002</v>
      </c>
      <c r="K39" s="43"/>
      <c r="L39" s="43"/>
      <c r="M39" s="43"/>
      <c r="N39" s="52">
        <f t="shared" si="6"/>
        <v>0.64333979251066731</v>
      </c>
      <c r="O39" s="52">
        <f t="shared" si="7"/>
        <v>1.5641571515233763</v>
      </c>
      <c r="P39" s="52">
        <f t="shared" si="8"/>
        <v>-1.3528314303046756</v>
      </c>
      <c r="Q39" s="52">
        <v>0.5</v>
      </c>
      <c r="R39" s="80">
        <f t="shared" si="9"/>
        <v>-0.85283143030467556</v>
      </c>
      <c r="S39" s="33"/>
      <c r="T39" s="33"/>
      <c r="U39" s="33"/>
      <c r="V39" s="33"/>
      <c r="W39" s="33"/>
    </row>
    <row r="40" spans="2:25">
      <c r="B40" s="87">
        <v>12</v>
      </c>
      <c r="C40" s="62" t="s">
        <v>78</v>
      </c>
      <c r="D40" s="105" t="s">
        <v>65</v>
      </c>
      <c r="E40" s="51"/>
      <c r="F40" s="51">
        <v>-0.73</v>
      </c>
      <c r="G40" s="101">
        <v>-2</v>
      </c>
      <c r="H40" s="51">
        <v>-2.2853611197883472</v>
      </c>
      <c r="I40" s="51">
        <v>-1</v>
      </c>
      <c r="J40" s="51">
        <v>-1.6400000000000001</v>
      </c>
      <c r="K40" s="43"/>
      <c r="L40" s="43"/>
      <c r="M40" s="43"/>
      <c r="N40" s="52">
        <f t="shared" si="6"/>
        <v>0.65659437116206465</v>
      </c>
      <c r="O40" s="52">
        <f t="shared" si="7"/>
        <v>1.5553611197883472</v>
      </c>
      <c r="P40" s="52">
        <f t="shared" si="8"/>
        <v>-1.5310722239576695</v>
      </c>
      <c r="Q40" s="52">
        <v>0.5</v>
      </c>
      <c r="R40" s="80">
        <f t="shared" si="9"/>
        <v>-1.0310722239576695</v>
      </c>
      <c r="S40" s="33"/>
      <c r="T40" s="33"/>
      <c r="U40" s="33"/>
      <c r="V40" s="33"/>
      <c r="W40" s="33"/>
    </row>
    <row r="41" spans="2:25" ht="13.5" thickBot="1">
      <c r="B41" s="83">
        <v>13</v>
      </c>
      <c r="C41" s="62" t="s">
        <v>78</v>
      </c>
      <c r="D41" s="105" t="s">
        <v>66</v>
      </c>
      <c r="E41" s="51"/>
      <c r="F41" s="51">
        <v>-0.7</v>
      </c>
      <c r="G41" s="102">
        <v>-2</v>
      </c>
      <c r="H41" s="51">
        <v>-2.2999999999999998</v>
      </c>
      <c r="I41" s="51">
        <v>-1</v>
      </c>
      <c r="J41" s="51">
        <v>-1.4700000000000002</v>
      </c>
      <c r="K41" s="43"/>
      <c r="L41" s="43"/>
      <c r="M41" s="43"/>
      <c r="N41" s="52">
        <f t="shared" si="6"/>
        <v>0.66721810526993286</v>
      </c>
      <c r="O41" s="52">
        <f t="shared" si="7"/>
        <v>1.5999999999999999</v>
      </c>
      <c r="P41" s="52">
        <f t="shared" si="8"/>
        <v>-1.4940000000000002</v>
      </c>
      <c r="Q41" s="50">
        <v>0.5</v>
      </c>
      <c r="R41" s="80">
        <f t="shared" si="9"/>
        <v>-0.99400000000000022</v>
      </c>
      <c r="S41" s="33"/>
      <c r="T41" s="33"/>
      <c r="U41" s="33"/>
      <c r="V41" s="33"/>
      <c r="W41" s="33"/>
    </row>
    <row r="42" spans="2:25">
      <c r="B42" s="81">
        <v>1</v>
      </c>
      <c r="C42" s="60" t="s">
        <v>73</v>
      </c>
      <c r="D42" s="106" t="s">
        <v>65</v>
      </c>
      <c r="E42" s="54">
        <v>-3.6</v>
      </c>
      <c r="F42" s="90">
        <v>-2.95</v>
      </c>
      <c r="G42" s="103">
        <v>-4.4000000000000004</v>
      </c>
      <c r="H42" s="94">
        <v>-5.3347091714879982</v>
      </c>
      <c r="I42" s="54">
        <v>-3.7</v>
      </c>
      <c r="J42" s="54">
        <v>-4.21</v>
      </c>
      <c r="K42" s="55"/>
      <c r="L42" s="55"/>
      <c r="M42" s="55"/>
      <c r="N42" s="56">
        <f t="shared" si="6"/>
        <v>0.81630018525179671</v>
      </c>
      <c r="O42" s="56">
        <f t="shared" si="7"/>
        <v>2.384709171487998</v>
      </c>
      <c r="P42" s="56">
        <f t="shared" si="8"/>
        <v>-4.0324515285813334</v>
      </c>
      <c r="Q42" s="56">
        <v>0.5</v>
      </c>
      <c r="R42" s="79">
        <f>P42+Q42</f>
        <v>-3.5324515285813334</v>
      </c>
      <c r="S42" s="33"/>
      <c r="T42" s="78"/>
      <c r="U42" s="78"/>
      <c r="V42" s="78"/>
      <c r="W42" s="78"/>
      <c r="X42" s="78"/>
      <c r="Y42" s="78"/>
    </row>
    <row r="43" spans="2:25">
      <c r="B43" s="87">
        <v>2</v>
      </c>
      <c r="C43" s="62" t="s">
        <v>73</v>
      </c>
      <c r="D43" s="105" t="s">
        <v>66</v>
      </c>
      <c r="E43" s="51">
        <v>-2.5</v>
      </c>
      <c r="F43" s="91">
        <v>-2.11</v>
      </c>
      <c r="G43" s="98">
        <v>-3.5</v>
      </c>
      <c r="H43" s="95">
        <v>-4.4970382749480553</v>
      </c>
      <c r="I43" s="51">
        <v>-4</v>
      </c>
      <c r="J43" s="51">
        <v>-3.51</v>
      </c>
      <c r="K43" s="37"/>
      <c r="L43" s="37"/>
      <c r="M43" s="37"/>
      <c r="N43" s="50">
        <f t="shared" si="6"/>
        <v>0.89959417743709769</v>
      </c>
      <c r="O43" s="50">
        <f t="shared" si="7"/>
        <v>2.3870382749480554</v>
      </c>
      <c r="P43" s="50">
        <f t="shared" si="8"/>
        <v>-3.3528397124913418</v>
      </c>
      <c r="Q43" s="50">
        <v>0.5</v>
      </c>
      <c r="R43" s="80">
        <f t="shared" ref="R43:R50" si="19">P43+Q43</f>
        <v>-2.8528397124913418</v>
      </c>
      <c r="S43" s="33"/>
      <c r="T43" s="33"/>
      <c r="U43" s="33"/>
      <c r="V43" s="33"/>
      <c r="W43" s="33"/>
    </row>
    <row r="44" spans="2:25">
      <c r="B44" s="87">
        <v>3</v>
      </c>
      <c r="C44" s="62" t="s">
        <v>73</v>
      </c>
      <c r="D44" s="105" t="s">
        <v>67</v>
      </c>
      <c r="E44" s="51">
        <v>21.5</v>
      </c>
      <c r="F44" s="91">
        <v>21.06</v>
      </c>
      <c r="G44" s="98">
        <v>21</v>
      </c>
      <c r="H44" s="95">
        <v>18.573967467498516</v>
      </c>
      <c r="I44" s="51">
        <v>18.899999999999999</v>
      </c>
      <c r="J44" s="51">
        <v>20.34</v>
      </c>
      <c r="K44" s="37"/>
      <c r="L44" s="37"/>
      <c r="M44" s="37"/>
      <c r="N44" s="50">
        <f t="shared" si="6"/>
        <v>1.2180425020057291</v>
      </c>
      <c r="O44" s="50">
        <f t="shared" si="7"/>
        <v>2.926032532501484</v>
      </c>
      <c r="P44" s="50">
        <f t="shared" si="8"/>
        <v>20.228994577916421</v>
      </c>
      <c r="Q44" s="50">
        <v>0.8</v>
      </c>
      <c r="R44" s="80">
        <f t="shared" si="19"/>
        <v>21.028994577916421</v>
      </c>
      <c r="S44" s="33"/>
      <c r="T44" s="33"/>
      <c r="U44" s="33"/>
      <c r="V44" s="33"/>
      <c r="W44" s="33"/>
    </row>
    <row r="45" spans="2:25" s="33" customFormat="1">
      <c r="B45" s="87">
        <v>10</v>
      </c>
      <c r="C45" s="62" t="s">
        <v>73</v>
      </c>
      <c r="D45" s="105" t="s">
        <v>71</v>
      </c>
      <c r="E45" s="51">
        <v>-0.9</v>
      </c>
      <c r="F45" s="91">
        <v>-1.33</v>
      </c>
      <c r="G45" s="98">
        <v>-2</v>
      </c>
      <c r="H45" s="95">
        <v>-3.3</v>
      </c>
      <c r="I45" s="51">
        <v>-2.5</v>
      </c>
      <c r="J45" s="51">
        <v>-1.83</v>
      </c>
      <c r="K45" s="43"/>
      <c r="L45" s="43"/>
      <c r="M45" s="43"/>
      <c r="N45" s="50">
        <f t="shared" ref="N45" si="20">STDEV(E45,F45,G45,H45,I45,J45,K45,L45,M45)</f>
        <v>0.85141450931180696</v>
      </c>
      <c r="O45" s="50">
        <f t="shared" ref="O45" si="21">MAX(E45,F45,G45,H45,I45,J45,K45,L45,M45)-MIN(E45,F45,G45,H45,I45,J45,K45,L45,M45)</f>
        <v>2.4</v>
      </c>
      <c r="P45" s="50">
        <f t="shared" si="8"/>
        <v>-1.9766666666666668</v>
      </c>
      <c r="Q45" s="52">
        <v>0.5</v>
      </c>
      <c r="R45" s="80">
        <f t="shared" si="19"/>
        <v>-1.4766666666666668</v>
      </c>
    </row>
    <row r="46" spans="2:25">
      <c r="B46" s="87">
        <v>5</v>
      </c>
      <c r="C46" s="62" t="s">
        <v>73</v>
      </c>
      <c r="D46" s="105" t="s">
        <v>84</v>
      </c>
      <c r="E46" s="51">
        <v>13.5</v>
      </c>
      <c r="F46" s="91">
        <v>13.12</v>
      </c>
      <c r="G46" s="98">
        <v>13.2</v>
      </c>
      <c r="H46" s="95">
        <v>11.384577423787785</v>
      </c>
      <c r="I46" s="51">
        <v>12</v>
      </c>
      <c r="J46" s="51">
        <v>12.84</v>
      </c>
      <c r="K46" s="37"/>
      <c r="L46" s="37"/>
      <c r="M46" s="37"/>
      <c r="N46" s="50">
        <f t="shared" si="6"/>
        <v>0.81268819660138258</v>
      </c>
      <c r="O46" s="50">
        <f t="shared" si="7"/>
        <v>2.1154225762122145</v>
      </c>
      <c r="P46" s="50">
        <f t="shared" si="8"/>
        <v>12.674096237297965</v>
      </c>
      <c r="Q46" s="50">
        <v>0.8</v>
      </c>
      <c r="R46" s="80">
        <f t="shared" si="19"/>
        <v>13.474096237297966</v>
      </c>
      <c r="S46" s="33"/>
      <c r="T46" s="33"/>
      <c r="U46" s="33"/>
      <c r="V46" s="33"/>
      <c r="W46" s="33"/>
    </row>
    <row r="47" spans="2:25" s="33" customFormat="1">
      <c r="B47" s="87">
        <v>14</v>
      </c>
      <c r="C47" s="62" t="s">
        <v>73</v>
      </c>
      <c r="D47" s="105" t="s">
        <v>70</v>
      </c>
      <c r="E47" s="51">
        <v>13.5</v>
      </c>
      <c r="F47" s="91">
        <v>14.36</v>
      </c>
      <c r="G47" s="98">
        <v>13.2</v>
      </c>
      <c r="H47" s="95">
        <v>11.216399469747504</v>
      </c>
      <c r="I47" s="51">
        <v>12.3</v>
      </c>
      <c r="J47" s="51">
        <v>13.1</v>
      </c>
      <c r="K47" s="43"/>
      <c r="L47" s="43"/>
      <c r="M47" s="43"/>
      <c r="N47" s="52">
        <f>STDEV(E47,F47,G47,H47,I47,J47,K47,L47,M47)</f>
        <v>1.0773465521969892</v>
      </c>
      <c r="O47" s="52">
        <f>MAX(E47,F47,G47,H47,I47,J47,K47,L47,M47)-MIN(E47,F47,G47,H47,I47,J47,K47,L47,M47)</f>
        <v>3.1436005302524954</v>
      </c>
      <c r="P47" s="50">
        <f t="shared" si="8"/>
        <v>12.94606657829125</v>
      </c>
      <c r="Q47" s="52">
        <v>0.8</v>
      </c>
      <c r="R47" s="80">
        <f t="shared" si="19"/>
        <v>13.74606657829125</v>
      </c>
    </row>
    <row r="48" spans="2:25">
      <c r="B48" s="87">
        <v>6</v>
      </c>
      <c r="C48" s="74" t="s">
        <v>73</v>
      </c>
      <c r="D48" s="107" t="s">
        <v>68</v>
      </c>
      <c r="E48" s="59">
        <v>11.4</v>
      </c>
      <c r="F48" s="92">
        <v>10.86</v>
      </c>
      <c r="G48" s="98">
        <v>10.7</v>
      </c>
      <c r="H48" s="96">
        <v>8.8539163256508431</v>
      </c>
      <c r="I48" s="59">
        <v>10.1</v>
      </c>
      <c r="J48" s="59">
        <v>10.9</v>
      </c>
      <c r="K48" s="76"/>
      <c r="L48" s="76"/>
      <c r="M48" s="76"/>
      <c r="N48" s="75">
        <f t="shared" si="6"/>
        <v>0.8948095075469723</v>
      </c>
      <c r="O48" s="75">
        <f t="shared" si="7"/>
        <v>2.5460836743491573</v>
      </c>
      <c r="P48" s="75">
        <f t="shared" si="8"/>
        <v>10.46898605427514</v>
      </c>
      <c r="Q48" s="77">
        <v>0.5</v>
      </c>
      <c r="R48" s="80">
        <f t="shared" si="19"/>
        <v>10.96898605427514</v>
      </c>
      <c r="S48" s="33"/>
      <c r="T48" s="33"/>
      <c r="U48" s="33"/>
      <c r="V48" s="33"/>
      <c r="W48" s="33"/>
    </row>
    <row r="49" spans="2:23">
      <c r="B49" s="87">
        <v>7</v>
      </c>
      <c r="C49" s="62" t="s">
        <v>73</v>
      </c>
      <c r="D49" s="105" t="s">
        <v>69</v>
      </c>
      <c r="E49" s="51">
        <v>17.100000000000001</v>
      </c>
      <c r="F49" s="91">
        <v>15.03</v>
      </c>
      <c r="G49" s="98">
        <v>15.1</v>
      </c>
      <c r="H49" s="95">
        <v>14.004917595465489</v>
      </c>
      <c r="I49" s="51">
        <v>14.6</v>
      </c>
      <c r="J49" s="51">
        <v>15.05</v>
      </c>
      <c r="K49" s="37"/>
      <c r="L49" s="37"/>
      <c r="M49" s="37"/>
      <c r="N49" s="50">
        <f t="shared" si="6"/>
        <v>1.0433672220287658</v>
      </c>
      <c r="O49" s="50">
        <f t="shared" si="7"/>
        <v>3.0950824045345122</v>
      </c>
      <c r="P49" s="50">
        <f t="shared" si="8"/>
        <v>15.147486265910914</v>
      </c>
      <c r="Q49" s="52">
        <v>0.5</v>
      </c>
      <c r="R49" s="80">
        <f t="shared" si="19"/>
        <v>15.647486265910914</v>
      </c>
      <c r="S49" s="33"/>
      <c r="T49" s="33"/>
      <c r="U49" s="33"/>
      <c r="V49" s="33"/>
      <c r="W49" s="33"/>
    </row>
    <row r="50" spans="2:23" s="33" customFormat="1">
      <c r="B50" s="87">
        <v>9</v>
      </c>
      <c r="C50" s="62" t="s">
        <v>73</v>
      </c>
      <c r="D50" s="105" t="s">
        <v>85</v>
      </c>
      <c r="E50" s="51">
        <v>23.5</v>
      </c>
      <c r="F50" s="91">
        <v>21.42</v>
      </c>
      <c r="G50" s="98">
        <v>21.4</v>
      </c>
      <c r="H50" s="95"/>
      <c r="I50" s="51">
        <v>21.5</v>
      </c>
      <c r="J50" s="51">
        <v>21.18</v>
      </c>
      <c r="K50" s="37"/>
      <c r="L50" s="37"/>
      <c r="M50" s="37"/>
      <c r="N50" s="50">
        <f t="shared" si="6"/>
        <v>0.95770559150503032</v>
      </c>
      <c r="O50" s="50">
        <f t="shared" si="7"/>
        <v>2.3200000000000003</v>
      </c>
      <c r="P50" s="50">
        <f t="shared" si="8"/>
        <v>21.8</v>
      </c>
      <c r="Q50" s="52">
        <v>0.5</v>
      </c>
      <c r="R50" s="80">
        <f t="shared" si="19"/>
        <v>22.3</v>
      </c>
    </row>
    <row r="51" spans="2:23" s="33" customFormat="1">
      <c r="B51" s="87">
        <v>4</v>
      </c>
      <c r="C51" s="62" t="s">
        <v>75</v>
      </c>
      <c r="D51" s="105" t="s">
        <v>65</v>
      </c>
      <c r="E51" s="51">
        <v>9.8000000000000007</v>
      </c>
      <c r="F51" s="91">
        <v>9.24</v>
      </c>
      <c r="G51" s="98">
        <v>9.3000000000000007</v>
      </c>
      <c r="H51" s="95">
        <v>7.3703409791550714</v>
      </c>
      <c r="I51" s="51">
        <v>7.4</v>
      </c>
      <c r="J51" s="51">
        <v>8.620000000000001</v>
      </c>
      <c r="K51" s="37"/>
      <c r="L51" s="37"/>
      <c r="M51" s="37"/>
      <c r="N51" s="50">
        <f t="shared" ref="N51" si="22">STDEV(E51,F51,G51,H51,I51,J51,K51,L51,M51)</f>
        <v>1.0285163922599827</v>
      </c>
      <c r="O51" s="50">
        <f t="shared" ref="O51" si="23">MAX(E51,F51,G51,H51,I51,J51,K51,L51,M51)-MIN(E51,F51,G51,H51,I51,J51,K51,L51,M51)</f>
        <v>2.4296590208449294</v>
      </c>
      <c r="P51" s="50">
        <f t="shared" si="8"/>
        <v>8.6217234965258456</v>
      </c>
      <c r="Q51" s="50">
        <v>0.5</v>
      </c>
      <c r="R51" s="80">
        <f t="shared" ref="R51" si="24">P51+Q51</f>
        <v>9.1217234965258456</v>
      </c>
    </row>
    <row r="52" spans="2:23">
      <c r="B52" s="87">
        <v>11</v>
      </c>
      <c r="C52" s="62" t="s">
        <v>77</v>
      </c>
      <c r="D52" s="105" t="s">
        <v>65</v>
      </c>
      <c r="E52" s="51"/>
      <c r="F52" s="91">
        <v>-3.27</v>
      </c>
      <c r="G52" s="98">
        <v>-4.0999999999999996</v>
      </c>
      <c r="H52" s="95">
        <v>-5.6030263303453003</v>
      </c>
      <c r="I52" s="51">
        <v>-4.3</v>
      </c>
      <c r="J52" s="51">
        <v>-4.08</v>
      </c>
      <c r="K52" s="43"/>
      <c r="L52" s="43"/>
      <c r="M52" s="43"/>
      <c r="N52" s="50">
        <f t="shared" si="6"/>
        <v>0.84303875439667475</v>
      </c>
      <c r="O52" s="50">
        <f t="shared" si="7"/>
        <v>2.3330263303453003</v>
      </c>
      <c r="P52" s="50">
        <f t="shared" si="8"/>
        <v>-4.2706052660690599</v>
      </c>
      <c r="Q52" s="52">
        <v>0.5</v>
      </c>
      <c r="R52" s="80">
        <f t="shared" ref="R52:R54" si="25">P52+Q52</f>
        <v>-3.7706052660690599</v>
      </c>
      <c r="S52" s="33"/>
      <c r="T52" s="33"/>
      <c r="U52" s="33"/>
      <c r="V52" s="33"/>
      <c r="W52" s="33"/>
    </row>
    <row r="53" spans="2:23">
      <c r="B53" s="87">
        <v>12</v>
      </c>
      <c r="C53" s="62" t="s">
        <v>79</v>
      </c>
      <c r="D53" s="105" t="s">
        <v>65</v>
      </c>
      <c r="E53" s="51"/>
      <c r="F53" s="91">
        <v>-3.35</v>
      </c>
      <c r="G53" s="98">
        <v>-4.4000000000000004</v>
      </c>
      <c r="H53" s="95">
        <v>-5.707115807281923</v>
      </c>
      <c r="I53" s="51">
        <v>-4.4000000000000004</v>
      </c>
      <c r="J53" s="51">
        <v>-4.5599999999999996</v>
      </c>
      <c r="K53" s="43"/>
      <c r="L53" s="43"/>
      <c r="M53" s="43"/>
      <c r="N53" s="50">
        <f t="shared" si="6"/>
        <v>0.83693706667667367</v>
      </c>
      <c r="O53" s="50">
        <f t="shared" si="7"/>
        <v>2.3571158072819229</v>
      </c>
      <c r="P53" s="50">
        <f t="shared" si="8"/>
        <v>-4.4834231614563844</v>
      </c>
      <c r="Q53" s="52">
        <v>0.5</v>
      </c>
      <c r="R53" s="80">
        <f t="shared" si="25"/>
        <v>-3.9834231614563844</v>
      </c>
      <c r="S53" s="33"/>
      <c r="T53" s="33"/>
      <c r="U53" s="33"/>
      <c r="V53" s="33"/>
      <c r="W53" s="33"/>
    </row>
    <row r="54" spans="2:23" ht="13.5" thickBot="1">
      <c r="B54" s="83">
        <v>13</v>
      </c>
      <c r="C54" s="64" t="s">
        <v>79</v>
      </c>
      <c r="D54" s="108" t="s">
        <v>66</v>
      </c>
      <c r="E54" s="57"/>
      <c r="F54" s="93">
        <v>-3.35</v>
      </c>
      <c r="G54" s="99">
        <v>-4.3</v>
      </c>
      <c r="H54" s="97">
        <v>-5.7</v>
      </c>
      <c r="I54" s="57">
        <v>-4.5</v>
      </c>
      <c r="J54" s="57">
        <v>-4.54</v>
      </c>
      <c r="K54" s="58"/>
      <c r="L54" s="58"/>
      <c r="M54" s="58"/>
      <c r="N54" s="65">
        <f t="shared" si="6"/>
        <v>0.83691098690362387</v>
      </c>
      <c r="O54" s="65">
        <f t="shared" si="7"/>
        <v>2.35</v>
      </c>
      <c r="P54" s="65">
        <f t="shared" si="8"/>
        <v>-4.4779999999999998</v>
      </c>
      <c r="Q54" s="65">
        <v>0.5</v>
      </c>
      <c r="R54" s="104">
        <f t="shared" si="25"/>
        <v>-3.9779999999999998</v>
      </c>
      <c r="S54" s="33"/>
      <c r="T54" s="33"/>
      <c r="U54" s="33"/>
      <c r="V54" s="33"/>
      <c r="W54" s="33"/>
    </row>
    <row r="55" spans="2:23">
      <c r="E55" s="49"/>
      <c r="F55" s="49"/>
      <c r="G55" s="49"/>
      <c r="H55" s="49"/>
      <c r="I55" s="49"/>
      <c r="J55" s="49"/>
    </row>
    <row r="56" spans="2:23">
      <c r="E56" s="49"/>
      <c r="F56" s="49"/>
      <c r="G56" s="49"/>
      <c r="H56" s="49"/>
      <c r="I56" s="49"/>
    </row>
    <row r="57" spans="2:23">
      <c r="E57" s="49"/>
      <c r="F57" s="49"/>
      <c r="G57" s="49"/>
      <c r="H57" s="49"/>
      <c r="I57" s="49"/>
    </row>
    <row r="58" spans="2:23">
      <c r="E58" s="49"/>
      <c r="F58" s="49"/>
      <c r="G58" s="49"/>
      <c r="H58" s="49"/>
      <c r="I58" s="49"/>
      <c r="J58" s="33"/>
    </row>
    <row r="59" spans="2:23">
      <c r="E59" s="49"/>
      <c r="F59" s="49"/>
      <c r="G59" s="49"/>
      <c r="H59" s="49"/>
      <c r="I59" s="49"/>
      <c r="J59" s="33"/>
    </row>
    <row r="60" spans="2:23">
      <c r="J60" s="33"/>
    </row>
    <row r="61" spans="2:23">
      <c r="J61" s="33"/>
    </row>
    <row r="62" spans="2:23">
      <c r="J62" s="33"/>
    </row>
    <row r="63" spans="2:23">
      <c r="J63" s="33"/>
    </row>
    <row r="64" spans="2:23">
      <c r="J64" s="33"/>
    </row>
    <row r="65" spans="10:10">
      <c r="J65" s="33"/>
    </row>
    <row r="66" spans="10:10">
      <c r="J66" s="33"/>
    </row>
    <row r="67" spans="10:10">
      <c r="J67" s="33"/>
    </row>
    <row r="68" spans="10:10">
      <c r="J68" s="33"/>
    </row>
    <row r="69" spans="10:10">
      <c r="J69" s="33"/>
    </row>
    <row r="70" spans="10:10">
      <c r="J70" s="33"/>
    </row>
  </sheetData>
  <mergeCells count="2">
    <mergeCell ref="C2:P2"/>
    <mergeCell ref="C29:R29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7" zoomScale="70" zoomScaleNormal="70" workbookViewId="0">
      <selection activeCell="E48" sqref="E48"/>
    </sheetView>
  </sheetViews>
  <sheetFormatPr defaultColWidth="9.140625" defaultRowHeight="12.75"/>
  <cols>
    <col min="1" max="1" width="21.42578125" style="6" customWidth="1"/>
    <col min="2" max="3" width="9.7109375" style="6" customWidth="1"/>
    <col min="4" max="7" width="9.7109375" style="5" customWidth="1"/>
    <col min="8" max="9" width="11" style="5" bestFit="1" customWidth="1"/>
    <col min="10" max="21" width="9.7109375" style="6" customWidth="1"/>
    <col min="22" max="22" width="8.7109375" style="6" customWidth="1"/>
    <col min="23" max="23" width="23.7109375" style="6" customWidth="1"/>
    <col min="24" max="42" width="8.7109375" style="6" customWidth="1"/>
    <col min="43" max="16384" width="9.140625" style="6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"/>
      <c r="T3" s="4"/>
      <c r="AU3" s="3"/>
      <c r="AV3" s="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"/>
      <c r="T4" s="4"/>
      <c r="AU4" s="3"/>
      <c r="AV4" s="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"/>
      <c r="T5" s="4"/>
      <c r="AU5" s="3"/>
      <c r="AV5" s="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"/>
      <c r="T6" s="4"/>
      <c r="AU6" s="3"/>
      <c r="AV6" s="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"/>
      <c r="AU7" s="3"/>
      <c r="AV7" s="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"/>
      <c r="AU8" s="3"/>
      <c r="AV8" s="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"/>
      <c r="AU9" s="3"/>
      <c r="AV9" s="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"/>
      <c r="AU10" s="3"/>
      <c r="AV10" s="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"/>
      <c r="AU11" s="3"/>
      <c r="AV11" s="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"/>
      <c r="AU12" s="3"/>
      <c r="AV12" s="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"/>
      <c r="AU13" s="3"/>
      <c r="AV13" s="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"/>
      <c r="AU14" s="3"/>
      <c r="AV14" s="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"/>
      <c r="AU15" s="3"/>
      <c r="AV15" s="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"/>
      <c r="AU16" s="3"/>
      <c r="AV16" s="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"/>
      <c r="AU17" s="3"/>
      <c r="AV17" s="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"/>
      <c r="AV18" s="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"/>
      <c r="AV19" s="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"/>
      <c r="AV20" s="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"/>
      <c r="AV21" s="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"/>
      <c r="AV22" s="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"/>
      <c r="AV23" s="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5" t="s">
        <v>8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</row>
    <row r="28" spans="1:48" s="2" customFormat="1" ht="57.75" customHeight="1">
      <c r="A28" s="1" t="s">
        <v>7</v>
      </c>
      <c r="B28" s="113" t="s">
        <v>6</v>
      </c>
      <c r="C28" s="114"/>
      <c r="D28" s="113" t="s">
        <v>2</v>
      </c>
      <c r="E28" s="114"/>
      <c r="F28" s="113" t="s">
        <v>5</v>
      </c>
      <c r="G28" s="114"/>
      <c r="H28" s="113" t="s">
        <v>4</v>
      </c>
      <c r="I28" s="114"/>
      <c r="J28" s="113" t="s">
        <v>3</v>
      </c>
      <c r="K28" s="114"/>
      <c r="L28" s="113" t="s">
        <v>52</v>
      </c>
      <c r="M28" s="114"/>
      <c r="N28" s="113" t="s">
        <v>53</v>
      </c>
      <c r="O28" s="114"/>
      <c r="P28" s="113" t="s">
        <v>54</v>
      </c>
      <c r="Q28" s="114"/>
      <c r="R28" s="113" t="s">
        <v>55</v>
      </c>
      <c r="S28" s="114"/>
      <c r="T28" s="113" t="s">
        <v>56</v>
      </c>
      <c r="U28" s="114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</row>
    <row r="30" spans="1:48">
      <c r="A30" s="3">
        <v>-14</v>
      </c>
      <c r="B30" s="36">
        <v>0</v>
      </c>
      <c r="C30" s="36">
        <v>0</v>
      </c>
      <c r="D30" s="25">
        <v>0</v>
      </c>
      <c r="E30" s="25">
        <v>0</v>
      </c>
      <c r="F30" s="25">
        <v>0</v>
      </c>
      <c r="G30" s="25">
        <v>0</v>
      </c>
      <c r="H30" s="36">
        <v>0</v>
      </c>
      <c r="I30" s="36">
        <v>0</v>
      </c>
      <c r="J30" s="26"/>
      <c r="K30" s="26"/>
      <c r="L30" s="27"/>
      <c r="M30" s="27"/>
      <c r="N30" s="25"/>
      <c r="O30" s="25"/>
      <c r="P30" s="18"/>
      <c r="Q30" s="18"/>
      <c r="R30" s="28"/>
      <c r="S30" s="28"/>
      <c r="T30" s="18"/>
      <c r="U30" s="18"/>
      <c r="V30" s="5"/>
    </row>
    <row r="31" spans="1:48" s="34" customFormat="1">
      <c r="A31" s="33">
        <f>A30+1</f>
        <v>-13</v>
      </c>
      <c r="B31" s="36">
        <v>0</v>
      </c>
      <c r="C31" s="36">
        <v>741.76</v>
      </c>
      <c r="D31" s="36">
        <v>0</v>
      </c>
      <c r="E31" s="36">
        <v>1308.610466470943</v>
      </c>
      <c r="F31" s="36">
        <v>0</v>
      </c>
      <c r="G31" s="36">
        <v>881.91203909373507</v>
      </c>
      <c r="H31" s="36">
        <v>0</v>
      </c>
      <c r="I31" s="36">
        <v>15225.6</v>
      </c>
      <c r="J31" s="36"/>
      <c r="K31" s="36">
        <v>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 s="34" customFormat="1">
      <c r="A32" s="33">
        <f t="shared" ref="A32:A33" si="0">A31+1</f>
        <v>-12</v>
      </c>
      <c r="B32" s="36">
        <v>741.76</v>
      </c>
      <c r="C32" s="36">
        <v>48956.160000000003</v>
      </c>
      <c r="D32" s="36">
        <v>0</v>
      </c>
      <c r="E32" s="36">
        <v>5205.3333333333276</v>
      </c>
      <c r="F32" s="36">
        <v>0</v>
      </c>
      <c r="G32" s="36">
        <v>3513.5999999999963</v>
      </c>
      <c r="H32" s="36">
        <v>0</v>
      </c>
      <c r="I32" s="36">
        <v>312710.40000000002</v>
      </c>
      <c r="J32" s="36"/>
      <c r="K32" s="36">
        <v>19520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s="34" customFormat="1">
      <c r="A33" s="33">
        <f t="shared" si="0"/>
        <v>-11</v>
      </c>
      <c r="B33" s="36">
        <v>17802.240000000002</v>
      </c>
      <c r="C33" s="36">
        <v>354560.88002156903</v>
      </c>
      <c r="D33" s="36">
        <v>7493.2379633721102</v>
      </c>
      <c r="E33" s="36">
        <v>369917.68989442388</v>
      </c>
      <c r="F33" s="36">
        <v>5097.6461538461463</v>
      </c>
      <c r="G33" s="36">
        <v>343323.40975964913</v>
      </c>
      <c r="H33" s="36">
        <v>7808</v>
      </c>
      <c r="I33" s="36">
        <v>919392</v>
      </c>
      <c r="J33" s="36">
        <v>24400</v>
      </c>
      <c r="K33" s="36">
        <v>409920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s="34" customFormat="1">
      <c r="A34" s="33">
        <f t="shared" ref="A34:A38" si="1">A33+1</f>
        <v>-10</v>
      </c>
      <c r="B34" s="36">
        <v>153544.69997950899</v>
      </c>
      <c r="C34" s="36">
        <v>857474.75998921494</v>
      </c>
      <c r="D34" s="36">
        <v>29019.73333333329</v>
      </c>
      <c r="E34" s="36">
        <v>930843.73333333258</v>
      </c>
      <c r="F34" s="36">
        <v>19910.399999999972</v>
      </c>
      <c r="G34" s="36">
        <v>878790.39999999944</v>
      </c>
      <c r="H34" s="36">
        <v>137420.79999999999</v>
      </c>
      <c r="I34" s="36">
        <v>1249670.3999999999</v>
      </c>
      <c r="J34" s="36">
        <v>165920</v>
      </c>
      <c r="K34" s="36">
        <v>932080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s="34" customFormat="1">
      <c r="A35" s="33">
        <f t="shared" si="1"/>
        <v>-9</v>
      </c>
      <c r="B35" s="36">
        <v>488077.70002049097</v>
      </c>
      <c r="C35" s="36">
        <v>1243188.96004314</v>
      </c>
      <c r="D35" s="36">
        <v>371487.32464955316</v>
      </c>
      <c r="E35" s="36">
        <v>1287955.4400075527</v>
      </c>
      <c r="F35" s="36">
        <v>336152.12199737184</v>
      </c>
      <c r="G35" s="36">
        <v>1245324.3388513315</v>
      </c>
      <c r="H35" s="36">
        <v>555929.59999999998</v>
      </c>
      <c r="I35" s="36">
        <v>1572140.8</v>
      </c>
      <c r="J35" s="36">
        <v>585600</v>
      </c>
      <c r="K35" s="36">
        <v>1210240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s="34" customFormat="1">
      <c r="A36" s="33">
        <f t="shared" si="1"/>
        <v>-8</v>
      </c>
      <c r="B36" s="36">
        <v>883436.34998975496</v>
      </c>
      <c r="C36" s="36">
        <v>1564374.6398490199</v>
      </c>
      <c r="D36" s="36">
        <v>883475.19999999925</v>
      </c>
      <c r="E36" s="36">
        <v>1627837.8666666648</v>
      </c>
      <c r="F36" s="36">
        <v>825565.86666666553</v>
      </c>
      <c r="G36" s="36">
        <v>1598037.3333333328</v>
      </c>
      <c r="H36" s="36">
        <v>998643.19999999995</v>
      </c>
      <c r="I36" s="36">
        <v>1867283.2</v>
      </c>
      <c r="J36" s="36">
        <v>912560</v>
      </c>
      <c r="K36" s="36">
        <v>1512800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s="34" customFormat="1">
      <c r="A37" s="33">
        <f t="shared" si="1"/>
        <v>-7</v>
      </c>
      <c r="B37" s="36">
        <v>1240965.9999180399</v>
      </c>
      <c r="C37" s="36">
        <v>1899648.5599352899</v>
      </c>
      <c r="D37" s="36">
        <v>1216568.0003021408</v>
      </c>
      <c r="E37" s="36">
        <v>1980017.5284845768</v>
      </c>
      <c r="F37" s="36">
        <v>1169696.6131117509</v>
      </c>
      <c r="G37" s="36">
        <v>1947685.47480021</v>
      </c>
      <c r="H37" s="36">
        <v>1301593.6000000001</v>
      </c>
      <c r="I37" s="36">
        <v>2214739.2000000002</v>
      </c>
      <c r="J37" s="48">
        <v>1268800</v>
      </c>
      <c r="K37" s="36">
        <v>1859280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1"/>
        <v>-6</v>
      </c>
      <c r="B38" s="36">
        <v>1544348.4997745999</v>
      </c>
      <c r="C38" s="36">
        <v>2298715.0399568598</v>
      </c>
      <c r="D38" s="25">
        <v>1527114.6666666663</v>
      </c>
      <c r="E38" s="25">
        <v>2385994.6666666651</v>
      </c>
      <c r="F38" s="25">
        <v>1495492.2666666657</v>
      </c>
      <c r="G38" s="25">
        <v>2348125.8666666648</v>
      </c>
      <c r="H38" s="36">
        <v>1592441.6</v>
      </c>
      <c r="I38" s="36">
        <v>2824934.4</v>
      </c>
      <c r="J38" s="36">
        <v>1586000</v>
      </c>
      <c r="K38" s="36">
        <v>2186240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">
        <f t="shared" ref="A39:A50" si="2">A38+1</f>
        <v>-5</v>
      </c>
      <c r="B39" s="36">
        <v>1870720.9998770601</v>
      </c>
      <c r="C39" s="36">
        <v>2807563.5998921501</v>
      </c>
      <c r="D39" s="25">
        <v>1830847.1164287517</v>
      </c>
      <c r="E39" s="25">
        <v>3105519.7475890126</v>
      </c>
      <c r="F39" s="25">
        <v>1802564.2946928835</v>
      </c>
      <c r="G39" s="25">
        <v>3064810.3847588827</v>
      </c>
      <c r="H39" s="36">
        <v>1884070.4</v>
      </c>
      <c r="I39" s="36">
        <v>3447622.4</v>
      </c>
      <c r="J39" s="36">
        <v>1839760</v>
      </c>
      <c r="K39" s="36">
        <v>2679120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5">
      <c r="A40" s="3">
        <f t="shared" si="2"/>
        <v>-4</v>
      </c>
      <c r="B40" s="36">
        <v>2177067.4998975499</v>
      </c>
      <c r="C40" s="29">
        <v>3312697.3601509798</v>
      </c>
      <c r="D40" s="25">
        <v>2171534.9333333313</v>
      </c>
      <c r="E40" s="25">
        <v>3627726.9333333327</v>
      </c>
      <c r="F40" s="25">
        <v>2142385.066666665</v>
      </c>
      <c r="G40" s="25">
        <v>3597926.3999999966</v>
      </c>
      <c r="H40" s="36">
        <v>2215129.6</v>
      </c>
      <c r="I40" s="36">
        <v>3672883.2000000002</v>
      </c>
      <c r="J40" s="36">
        <v>2166720</v>
      </c>
      <c r="K40" s="36">
        <v>3298880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">
        <f t="shared" si="2"/>
        <v>-3</v>
      </c>
      <c r="B41" s="36">
        <v>2584294.49985656</v>
      </c>
      <c r="C41" s="30">
        <v>3601240.8002156899</v>
      </c>
      <c r="D41" s="25">
        <v>2701390.9827358196</v>
      </c>
      <c r="E41" s="25">
        <v>3687289.5168912872</v>
      </c>
      <c r="F41" s="25">
        <v>2660549.44286631</v>
      </c>
      <c r="G41" s="25">
        <v>3678573.0325294761</v>
      </c>
      <c r="H41" s="36">
        <v>2623097.6</v>
      </c>
      <c r="I41" s="36">
        <v>3706067.2</v>
      </c>
      <c r="J41" s="36">
        <v>2537600</v>
      </c>
      <c r="K41" s="36">
        <v>3586800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">
        <f t="shared" si="2"/>
        <v>-2</v>
      </c>
      <c r="B42" s="36">
        <v>2986325.0000409801</v>
      </c>
      <c r="C42" s="32">
        <v>3693960.8002156899</v>
      </c>
      <c r="D42" s="25">
        <v>3198286.9333333303</v>
      </c>
      <c r="E42" s="25">
        <v>3708799.9999999912</v>
      </c>
      <c r="F42" s="25">
        <v>3154171.7333333306</v>
      </c>
      <c r="G42" s="25">
        <v>3708539.7333333241</v>
      </c>
      <c r="H42" s="36">
        <v>3135692.7999999998</v>
      </c>
      <c r="I42" s="36">
        <v>3708800</v>
      </c>
      <c r="J42" s="36">
        <v>2937760</v>
      </c>
      <c r="K42" s="36">
        <v>3684400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">
        <f t="shared" si="2"/>
        <v>-1</v>
      </c>
      <c r="B43" s="36">
        <v>3333473.9997541099</v>
      </c>
      <c r="C43" s="30">
        <v>3707318.07991372</v>
      </c>
      <c r="D43" s="25">
        <v>3518178.1082831747</v>
      </c>
      <c r="E43" s="25">
        <v>3708799.9999999912</v>
      </c>
      <c r="F43" s="25">
        <v>3495821.0186719666</v>
      </c>
      <c r="G43" s="25">
        <v>3708734.7805946702</v>
      </c>
      <c r="H43" s="36">
        <v>3494470.4</v>
      </c>
      <c r="I43" s="36">
        <v>3708800</v>
      </c>
      <c r="J43" s="36">
        <v>3323280</v>
      </c>
      <c r="K43" s="36">
        <v>3708800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">
        <f t="shared" si="2"/>
        <v>0</v>
      </c>
      <c r="B44" s="36">
        <v>3554510.50018442</v>
      </c>
      <c r="C44" s="30">
        <v>3708800</v>
      </c>
      <c r="D44" s="25">
        <v>3684595.1999999983</v>
      </c>
      <c r="E44" s="25">
        <v>3708799.9999999912</v>
      </c>
      <c r="F44" s="25">
        <v>3678869.3333333321</v>
      </c>
      <c r="G44" s="25">
        <v>3708799.9999999912</v>
      </c>
      <c r="H44" s="36">
        <v>3652192</v>
      </c>
      <c r="I44" s="36">
        <v>3708800</v>
      </c>
      <c r="J44" s="36">
        <v>3616080</v>
      </c>
      <c r="K44" s="36">
        <v>3708800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">
        <f t="shared" si="2"/>
        <v>1</v>
      </c>
      <c r="B45" s="36">
        <v>3659846.4998565698</v>
      </c>
      <c r="C45" s="30">
        <v>3708800</v>
      </c>
      <c r="D45" s="25">
        <v>3702461.8963038423</v>
      </c>
      <c r="E45" s="25">
        <v>3708799.9999999912</v>
      </c>
      <c r="F45" s="25">
        <v>3700913.5291725257</v>
      </c>
      <c r="G45" s="25">
        <v>3708799.9999999912</v>
      </c>
      <c r="H45" s="36">
        <v>3699430.4</v>
      </c>
      <c r="I45" s="36">
        <v>3708800</v>
      </c>
      <c r="J45" s="36">
        <v>3684400</v>
      </c>
      <c r="K45" s="36">
        <v>3708800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">
        <f t="shared" si="2"/>
        <v>2</v>
      </c>
      <c r="B46" s="36">
        <v>3700639.5000614701</v>
      </c>
      <c r="C46" s="30">
        <v>3708800</v>
      </c>
      <c r="D46" s="25">
        <v>3708799.9999999912</v>
      </c>
      <c r="E46" s="25">
        <v>3708799.9999999912</v>
      </c>
      <c r="F46" s="25">
        <v>3708799.9999999912</v>
      </c>
      <c r="G46" s="25">
        <v>3708799.9999999912</v>
      </c>
      <c r="H46" s="36">
        <v>3708019.2</v>
      </c>
      <c r="I46" s="36">
        <v>3708800</v>
      </c>
      <c r="J46" s="36">
        <v>3699040</v>
      </c>
      <c r="K46" s="36">
        <v>3708800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">
        <f t="shared" si="2"/>
        <v>3</v>
      </c>
      <c r="B47" s="36">
        <v>3705835.99983607</v>
      </c>
      <c r="C47" s="30">
        <v>3708800</v>
      </c>
      <c r="D47" s="25">
        <v>3708799.9999999912</v>
      </c>
      <c r="E47" s="25">
        <v>3708799.9999999912</v>
      </c>
      <c r="F47" s="25">
        <v>3708799.9999999912</v>
      </c>
      <c r="G47" s="25">
        <v>3708799.9999999912</v>
      </c>
      <c r="H47" s="36">
        <v>3708800</v>
      </c>
      <c r="I47" s="36">
        <v>3708800</v>
      </c>
      <c r="J47" s="36">
        <v>3708800</v>
      </c>
      <c r="K47" s="36">
        <v>3708800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">
        <f t="shared" si="2"/>
        <v>4</v>
      </c>
      <c r="B48" s="36">
        <v>3708800</v>
      </c>
      <c r="C48" s="30">
        <v>3708800</v>
      </c>
      <c r="D48" s="25">
        <v>3708799.9999999912</v>
      </c>
      <c r="E48" s="25">
        <v>3708799.9999999912</v>
      </c>
      <c r="F48" s="25">
        <v>3708799.9999999912</v>
      </c>
      <c r="G48" s="25">
        <v>3708799.9999999912</v>
      </c>
      <c r="H48" s="36">
        <v>3708800</v>
      </c>
      <c r="I48" s="36">
        <v>3708800</v>
      </c>
      <c r="J48" s="36">
        <v>3708800</v>
      </c>
      <c r="K48" s="36">
        <v>3708800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">
        <f t="shared" si="2"/>
        <v>5</v>
      </c>
      <c r="B49" s="36">
        <v>3708800</v>
      </c>
      <c r="C49" s="30">
        <v>3708800</v>
      </c>
      <c r="D49" s="25">
        <v>3708799.9999999912</v>
      </c>
      <c r="E49" s="25"/>
      <c r="F49" s="25">
        <v>3708799.9999999912</v>
      </c>
      <c r="G49" s="25"/>
      <c r="H49" s="36">
        <v>3708800</v>
      </c>
      <c r="I49" s="36">
        <v>3708800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">
        <f t="shared" si="2"/>
        <v>6</v>
      </c>
      <c r="B50" s="36">
        <v>3708800</v>
      </c>
      <c r="C50" s="36">
        <v>3708800</v>
      </c>
      <c r="D50" s="25">
        <v>3708799.9999999912</v>
      </c>
      <c r="E50" s="25"/>
      <c r="F50" s="25">
        <v>3708799.9999999912</v>
      </c>
      <c r="G50" s="25"/>
      <c r="H50" s="36">
        <v>3708800</v>
      </c>
      <c r="I50" s="36">
        <v>3708800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18"/>
      <c r="M51" s="18"/>
      <c r="N51" s="25"/>
      <c r="O51" s="25"/>
      <c r="P51" s="18"/>
      <c r="Q51" s="18"/>
      <c r="R51" s="25"/>
      <c r="S51" s="25"/>
      <c r="T51" s="25"/>
      <c r="U51" s="25"/>
    </row>
    <row r="52" spans="1:43">
      <c r="A52" s="35" t="s">
        <v>51</v>
      </c>
      <c r="B52" s="22">
        <f t="shared" ref="B52:U52" si="3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-2.9683183548323475</v>
      </c>
      <c r="C52" s="22">
        <f t="shared" si="3"/>
        <v>-5.3914831938111059</v>
      </c>
      <c r="D52" s="22">
        <f t="shared" si="3"/>
        <v>-3.1819856327592619</v>
      </c>
      <c r="E52" s="22">
        <f t="shared" si="3"/>
        <v>-5.6797095946207605</v>
      </c>
      <c r="F52" s="22">
        <f t="shared" si="3"/>
        <v>-3.1131014123927132</v>
      </c>
      <c r="G52" s="22">
        <f t="shared" si="3"/>
        <v>-5.6230183439250832</v>
      </c>
      <c r="H52" s="22">
        <f t="shared" si="3"/>
        <v>-3.0610635003683817</v>
      </c>
      <c r="I52" s="22">
        <f t="shared" si="3"/>
        <v>-6.3470373663388377</v>
      </c>
      <c r="J52" s="22">
        <f t="shared" si="3"/>
        <v>-2.8441925108191772</v>
      </c>
      <c r="K52" s="22">
        <f t="shared" si="3"/>
        <v>-5.1547178860196263</v>
      </c>
      <c r="L52" s="22" t="str">
        <f t="shared" si="3"/>
        <v/>
      </c>
      <c r="M52" s="22" t="str">
        <f t="shared" si="3"/>
        <v/>
      </c>
      <c r="N52" s="22" t="str">
        <f t="shared" si="3"/>
        <v/>
      </c>
      <c r="O52" s="22" t="str">
        <f t="shared" si="3"/>
        <v/>
      </c>
      <c r="P52" s="22" t="str">
        <f t="shared" si="3"/>
        <v/>
      </c>
      <c r="Q52" s="22" t="str">
        <f t="shared" si="3"/>
        <v/>
      </c>
      <c r="R52" s="22" t="str">
        <f t="shared" si="3"/>
        <v/>
      </c>
      <c r="S52" s="22" t="str">
        <f t="shared" si="3"/>
        <v/>
      </c>
      <c r="T52" s="22" t="str">
        <f t="shared" si="3"/>
        <v/>
      </c>
      <c r="U52" s="22" t="str">
        <f t="shared" si="3"/>
        <v/>
      </c>
      <c r="W52" s="21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50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5">
        <v>3708800</v>
      </c>
      <c r="C55" s="44" t="s">
        <v>1</v>
      </c>
      <c r="D55" s="6"/>
      <c r="E55" s="6"/>
      <c r="F55" s="6"/>
      <c r="G55" s="6"/>
      <c r="H55" s="6"/>
      <c r="I55" s="6"/>
      <c r="R55" s="31"/>
      <c r="S55" s="31"/>
    </row>
    <row r="56" spans="1:43">
      <c r="D56" s="6"/>
      <c r="E56" s="6"/>
      <c r="F56" s="6"/>
      <c r="G56" s="6"/>
      <c r="H56" s="6"/>
      <c r="I56" s="6"/>
    </row>
    <row r="57" spans="1:43" ht="54" customHeight="1">
      <c r="D57" s="6"/>
      <c r="E57" s="6"/>
      <c r="F57" s="6"/>
      <c r="G57" s="6"/>
      <c r="H57" s="6"/>
      <c r="I57" s="6"/>
    </row>
    <row r="58" spans="1:43">
      <c r="D58" s="6"/>
      <c r="E58" s="6"/>
      <c r="F58" s="6"/>
      <c r="G58" s="6"/>
      <c r="H58" s="6"/>
      <c r="I58" s="6"/>
    </row>
    <row r="59" spans="1:43">
      <c r="D59" s="6"/>
      <c r="E59" s="6"/>
      <c r="F59" s="6"/>
      <c r="G59" s="6"/>
      <c r="H59" s="6"/>
      <c r="I59" s="6"/>
    </row>
    <row r="60" spans="1:43">
      <c r="D60" s="6"/>
      <c r="E60" s="6"/>
      <c r="F60" s="6"/>
      <c r="G60" s="6"/>
      <c r="H60" s="6"/>
      <c r="I60" s="6"/>
    </row>
    <row r="61" spans="1:43">
      <c r="D61" s="6"/>
      <c r="E61" s="6"/>
      <c r="F61" s="6"/>
      <c r="G61" s="6"/>
      <c r="H61" s="6"/>
      <c r="I61" s="6"/>
    </row>
    <row r="62" spans="1:43">
      <c r="D62" s="6"/>
      <c r="E62" s="6"/>
      <c r="F62" s="6"/>
      <c r="G62" s="6"/>
      <c r="H62" s="6"/>
      <c r="I62" s="6"/>
    </row>
    <row r="63" spans="1:43">
      <c r="D63" s="6"/>
      <c r="E63" s="6"/>
      <c r="F63" s="6"/>
      <c r="G63" s="6"/>
      <c r="H63" s="6"/>
      <c r="I63" s="6"/>
    </row>
    <row r="64" spans="1:43">
      <c r="D64" s="6"/>
      <c r="E64" s="6"/>
      <c r="F64" s="6"/>
      <c r="G64" s="6"/>
      <c r="H64" s="6"/>
      <c r="I64" s="6"/>
    </row>
    <row r="65" spans="4:9">
      <c r="D65" s="6"/>
      <c r="E65" s="6"/>
      <c r="F65" s="6"/>
      <c r="G65" s="6"/>
      <c r="H65" s="6"/>
      <c r="I65" s="6"/>
    </row>
    <row r="66" spans="4:9">
      <c r="D66" s="6"/>
      <c r="E66" s="6"/>
      <c r="F66" s="6"/>
      <c r="G66" s="6"/>
      <c r="H66" s="6"/>
      <c r="I66" s="6"/>
    </row>
    <row r="67" spans="4:9">
      <c r="D67" s="6"/>
      <c r="E67" s="6"/>
      <c r="F67" s="6"/>
      <c r="G67" s="6"/>
      <c r="H67" s="6"/>
      <c r="I67" s="6"/>
    </row>
    <row r="68" spans="4:9">
      <c r="D68" s="6"/>
      <c r="E68" s="6"/>
      <c r="F68" s="6"/>
      <c r="G68" s="6"/>
      <c r="H68" s="6"/>
      <c r="I68" s="6"/>
    </row>
    <row r="69" spans="4:9">
      <c r="D69" s="6"/>
      <c r="E69" s="6"/>
      <c r="F69" s="6"/>
      <c r="G69" s="6"/>
      <c r="H69" s="6"/>
      <c r="I69" s="6"/>
    </row>
    <row r="70" spans="4:9">
      <c r="D70" s="6"/>
      <c r="E70" s="6"/>
      <c r="F70" s="6"/>
      <c r="G70" s="6"/>
      <c r="H70" s="6"/>
      <c r="I70" s="6"/>
    </row>
    <row r="71" spans="4:9">
      <c r="D71" s="6"/>
      <c r="E71" s="6"/>
      <c r="F71" s="6"/>
      <c r="G71" s="6"/>
      <c r="H71" s="6"/>
      <c r="I71" s="6"/>
    </row>
    <row r="72" spans="4:9">
      <c r="D72" s="6"/>
      <c r="E72" s="6"/>
      <c r="F72" s="6"/>
      <c r="G72" s="6"/>
      <c r="H72" s="6"/>
      <c r="I72" s="6"/>
    </row>
    <row r="73" spans="4:9">
      <c r="D73" s="6"/>
      <c r="E73" s="6"/>
      <c r="F73" s="6"/>
      <c r="G73" s="6"/>
      <c r="H73" s="6"/>
      <c r="I73" s="6"/>
    </row>
    <row r="74" spans="4:9">
      <c r="D74" s="6"/>
      <c r="E74" s="6"/>
      <c r="F74" s="6"/>
      <c r="G74" s="6"/>
      <c r="H74" s="6"/>
      <c r="I74" s="6"/>
    </row>
    <row r="75" spans="4:9">
      <c r="D75" s="6"/>
      <c r="E75" s="6"/>
      <c r="F75" s="6"/>
      <c r="G75" s="6"/>
      <c r="H75" s="6"/>
      <c r="I75" s="6"/>
    </row>
    <row r="76" spans="4:9">
      <c r="D76" s="6"/>
      <c r="E76" s="6"/>
      <c r="F76" s="6"/>
      <c r="G76" s="6"/>
      <c r="H76" s="6"/>
      <c r="I76" s="6"/>
    </row>
    <row r="77" spans="4:9">
      <c r="D77" s="6"/>
      <c r="E77" s="6"/>
      <c r="F77" s="6"/>
      <c r="G77" s="6"/>
      <c r="H77" s="6"/>
      <c r="I77" s="6"/>
    </row>
    <row r="78" spans="4:9">
      <c r="D78" s="6"/>
      <c r="E78" s="6"/>
      <c r="F78" s="6"/>
      <c r="G78" s="6"/>
      <c r="H78" s="6"/>
      <c r="I78" s="6"/>
    </row>
    <row r="79" spans="4:9">
      <c r="D79" s="6"/>
      <c r="E79" s="6"/>
      <c r="F79" s="6"/>
      <c r="G79" s="6"/>
      <c r="H79" s="6"/>
      <c r="I79" s="6"/>
    </row>
    <row r="80" spans="4:9">
      <c r="D80" s="6"/>
      <c r="E80" s="6"/>
      <c r="F80" s="6"/>
      <c r="G80" s="6"/>
      <c r="H80" s="6"/>
      <c r="I80" s="6"/>
    </row>
    <row r="81" spans="4:9">
      <c r="D81" s="6"/>
      <c r="E81" s="6"/>
      <c r="F81" s="6"/>
      <c r="G81" s="6"/>
      <c r="H81" s="6"/>
      <c r="I81" s="6"/>
    </row>
    <row r="82" spans="4:9">
      <c r="D82" s="6"/>
      <c r="E82" s="6"/>
      <c r="F82" s="6"/>
      <c r="G82" s="6"/>
      <c r="H82" s="6"/>
      <c r="I82" s="6"/>
    </row>
    <row r="83" spans="4:9">
      <c r="D83" s="6"/>
      <c r="E83" s="6"/>
      <c r="F83" s="6"/>
      <c r="G83" s="6"/>
      <c r="H83" s="6"/>
      <c r="I83" s="6"/>
    </row>
    <row r="84" spans="4:9">
      <c r="D84" s="6"/>
      <c r="E84" s="6"/>
      <c r="F84" s="6"/>
      <c r="G84" s="6"/>
      <c r="H84" s="6"/>
      <c r="I84" s="6"/>
    </row>
    <row r="85" spans="4:9">
      <c r="D85" s="6"/>
      <c r="E85" s="6"/>
      <c r="F85" s="6"/>
      <c r="G85" s="6"/>
      <c r="H85" s="6"/>
      <c r="I85" s="6"/>
    </row>
    <row r="86" spans="4:9">
      <c r="D86" s="6"/>
      <c r="E86" s="6"/>
      <c r="F86" s="6"/>
      <c r="G86" s="6"/>
      <c r="H86" s="6"/>
      <c r="I86" s="6"/>
    </row>
    <row r="87" spans="4:9">
      <c r="D87" s="6"/>
      <c r="E87" s="6"/>
      <c r="F87" s="6"/>
      <c r="G87" s="6"/>
      <c r="H87" s="6"/>
      <c r="I87" s="6"/>
    </row>
    <row r="88" spans="4:9">
      <c r="D88" s="6"/>
      <c r="E88" s="6"/>
      <c r="F88" s="6"/>
      <c r="G88" s="6"/>
      <c r="H88" s="6"/>
      <c r="I88" s="6"/>
    </row>
    <row r="89" spans="4:9">
      <c r="D89" s="6"/>
      <c r="E89" s="6"/>
      <c r="F89" s="6"/>
      <c r="G89" s="6"/>
      <c r="H89" s="6"/>
      <c r="I89" s="6"/>
    </row>
    <row r="90" spans="4:9">
      <c r="D90" s="6"/>
      <c r="E90" s="6"/>
      <c r="F90" s="6"/>
      <c r="G90" s="6"/>
      <c r="H90" s="6"/>
      <c r="I90" s="6"/>
    </row>
    <row r="91" spans="4:9">
      <c r="D91" s="6"/>
      <c r="E91" s="6"/>
      <c r="F91" s="6"/>
      <c r="G91" s="6"/>
      <c r="H91" s="6"/>
      <c r="I91" s="6"/>
    </row>
    <row r="92" spans="4:9">
      <c r="D92" s="6"/>
      <c r="E92" s="6"/>
      <c r="F92" s="6"/>
      <c r="G92" s="6"/>
      <c r="H92" s="6"/>
      <c r="I92" s="6"/>
    </row>
    <row r="93" spans="4:9">
      <c r="D93" s="6"/>
      <c r="E93" s="6"/>
      <c r="F93" s="6"/>
      <c r="G93" s="6"/>
      <c r="H93" s="6"/>
      <c r="I93" s="6"/>
    </row>
    <row r="94" spans="4:9">
      <c r="D94" s="6"/>
      <c r="E94" s="6"/>
      <c r="F94" s="6"/>
      <c r="G94" s="6"/>
      <c r="H94" s="6"/>
      <c r="I94" s="6"/>
    </row>
    <row r="95" spans="4:9">
      <c r="D95" s="6"/>
      <c r="E95" s="6"/>
      <c r="F95" s="6"/>
      <c r="G95" s="6"/>
      <c r="H95" s="6"/>
      <c r="I95" s="6"/>
    </row>
    <row r="96" spans="4:9">
      <c r="D96" s="6"/>
      <c r="E96" s="6"/>
      <c r="F96" s="6"/>
      <c r="G96" s="6"/>
      <c r="H96" s="6"/>
      <c r="I96" s="6"/>
    </row>
    <row r="97" spans="2:21">
      <c r="D97" s="6"/>
      <c r="E97" s="6"/>
      <c r="F97" s="6"/>
      <c r="G97" s="6"/>
      <c r="H97" s="6"/>
      <c r="I97" s="6"/>
    </row>
    <row r="98" spans="2:21">
      <c r="D98" s="6"/>
      <c r="E98" s="6"/>
      <c r="F98" s="6"/>
      <c r="G98" s="6"/>
      <c r="H98" s="6"/>
      <c r="I98" s="6"/>
    </row>
    <row r="99" spans="2:21">
      <c r="D99" s="6"/>
      <c r="E99" s="6"/>
      <c r="F99" s="6"/>
      <c r="G99" s="6"/>
      <c r="H99" s="6"/>
      <c r="I99" s="6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F28:G28"/>
    <mergeCell ref="H28:I28"/>
    <mergeCell ref="A27:U27"/>
    <mergeCell ref="B28:C28"/>
    <mergeCell ref="D28:E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7" zoomScale="70" zoomScaleNormal="70" workbookViewId="0">
      <selection activeCell="E48" sqref="E48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5" t="s">
        <v>8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</row>
    <row r="28" spans="1:48" s="2" customFormat="1" ht="57.75" customHeight="1">
      <c r="A28" s="1" t="s">
        <v>7</v>
      </c>
      <c r="B28" s="113" t="s">
        <v>6</v>
      </c>
      <c r="C28" s="114"/>
      <c r="D28" s="113" t="s">
        <v>2</v>
      </c>
      <c r="E28" s="114"/>
      <c r="F28" s="113" t="s">
        <v>5</v>
      </c>
      <c r="G28" s="114"/>
      <c r="H28" s="113" t="s">
        <v>4</v>
      </c>
      <c r="I28" s="114"/>
      <c r="J28" s="113" t="s">
        <v>3</v>
      </c>
      <c r="K28" s="114"/>
      <c r="L28" s="113" t="s">
        <v>52</v>
      </c>
      <c r="M28" s="114"/>
      <c r="N28" s="113" t="s">
        <v>53</v>
      </c>
      <c r="O28" s="114"/>
      <c r="P28" s="113" t="s">
        <v>54</v>
      </c>
      <c r="Q28" s="114"/>
      <c r="R28" s="113" t="s">
        <v>55</v>
      </c>
      <c r="S28" s="114"/>
      <c r="T28" s="113" t="s">
        <v>56</v>
      </c>
      <c r="U28" s="11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>
        <v>0</v>
      </c>
      <c r="C30" s="36">
        <v>0</v>
      </c>
      <c r="D30" s="36">
        <v>15.999999999999989</v>
      </c>
      <c r="E30" s="36">
        <v>0</v>
      </c>
      <c r="F30" s="36">
        <v>15.999999999999989</v>
      </c>
      <c r="G30" s="36">
        <v>0</v>
      </c>
      <c r="H30" s="36">
        <v>0</v>
      </c>
      <c r="I30" s="36">
        <v>144</v>
      </c>
      <c r="J30" s="36"/>
      <c r="K30" s="3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>
        <v>91.2</v>
      </c>
      <c r="C31" s="36">
        <v>912</v>
      </c>
      <c r="D31" s="36">
        <v>20.015384615384601</v>
      </c>
      <c r="E31" s="36">
        <v>105.31966813079548</v>
      </c>
      <c r="F31" s="36">
        <v>20.028776978417252</v>
      </c>
      <c r="G31" s="36">
        <v>28.148036253776414</v>
      </c>
      <c r="H31" s="36">
        <v>48</v>
      </c>
      <c r="I31" s="36">
        <v>2736</v>
      </c>
      <c r="J31" s="36"/>
      <c r="K31" s="3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>
        <v>91.2</v>
      </c>
      <c r="C32" s="36">
        <v>5472</v>
      </c>
      <c r="D32" s="36">
        <v>31.999999999999979</v>
      </c>
      <c r="E32" s="36">
        <v>415.99999999999989</v>
      </c>
      <c r="F32" s="36">
        <v>31.999999999999979</v>
      </c>
      <c r="G32" s="36">
        <v>111.99999999999991</v>
      </c>
      <c r="H32" s="36">
        <v>384</v>
      </c>
      <c r="I32" s="36">
        <v>18000</v>
      </c>
      <c r="J32" s="36"/>
      <c r="K32" s="3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 ht="15">
      <c r="A33" s="33">
        <f t="shared" si="0"/>
        <v>-11</v>
      </c>
      <c r="B33" s="36">
        <v>3830.4</v>
      </c>
      <c r="C33" s="29">
        <v>24441.599999999999</v>
      </c>
      <c r="D33" s="36">
        <v>1151.8905117514998</v>
      </c>
      <c r="E33" s="36">
        <v>10400.546502872916</v>
      </c>
      <c r="F33" s="36">
        <v>619.63207090188132</v>
      </c>
      <c r="G33" s="36">
        <v>6274.6630581989912</v>
      </c>
      <c r="H33" s="36">
        <v>3456</v>
      </c>
      <c r="I33" s="36">
        <v>56352</v>
      </c>
      <c r="J33" s="36"/>
      <c r="K33" s="3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 ht="15">
      <c r="A34" s="33">
        <f t="shared" si="0"/>
        <v>-10</v>
      </c>
      <c r="B34" s="36">
        <v>16507.2</v>
      </c>
      <c r="C34" s="30">
        <v>64296</v>
      </c>
      <c r="D34" s="36">
        <v>4175.9999999999982</v>
      </c>
      <c r="E34" s="36">
        <v>32783.999999999985</v>
      </c>
      <c r="F34" s="36">
        <v>2239.9999999999973</v>
      </c>
      <c r="G34" s="36">
        <v>21183.999999999982</v>
      </c>
      <c r="H34" s="36">
        <v>13680</v>
      </c>
      <c r="I34" s="36">
        <v>107136</v>
      </c>
      <c r="J34" s="36"/>
      <c r="K34" s="27">
        <v>120960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 ht="15">
      <c r="A35" s="33">
        <f t="shared" si="0"/>
        <v>-9</v>
      </c>
      <c r="B35" s="36">
        <v>42408</v>
      </c>
      <c r="C35" s="32">
        <v>115550.39999999999</v>
      </c>
      <c r="D35" s="36">
        <v>21825.577491036613</v>
      </c>
      <c r="E35" s="36">
        <v>83500.659797927699</v>
      </c>
      <c r="F35" s="36">
        <v>14391.773907686298</v>
      </c>
      <c r="G35" s="36">
        <v>66501.74689033805</v>
      </c>
      <c r="H35" s="36">
        <v>40464</v>
      </c>
      <c r="I35" s="36">
        <v>156528</v>
      </c>
      <c r="J35" s="36"/>
      <c r="K35" s="27">
        <v>165792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 ht="15">
      <c r="A36" s="33">
        <f t="shared" si="0"/>
        <v>-8</v>
      </c>
      <c r="B36" s="36">
        <v>76608</v>
      </c>
      <c r="C36" s="30">
        <v>161150.39999999999</v>
      </c>
      <c r="D36" s="36">
        <v>53759.999999999964</v>
      </c>
      <c r="E36" s="36">
        <v>146751.99999999997</v>
      </c>
      <c r="F36" s="36">
        <v>38527.999999999964</v>
      </c>
      <c r="G36" s="36">
        <v>128175.99999999993</v>
      </c>
      <c r="H36" s="36">
        <v>78288</v>
      </c>
      <c r="I36" s="36">
        <v>200304</v>
      </c>
      <c r="J36" s="36"/>
      <c r="K36" s="27">
        <v>208896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 ht="15">
      <c r="A37" s="33">
        <f t="shared" si="0"/>
        <v>-7</v>
      </c>
      <c r="B37" s="36">
        <v>115641.60000000001</v>
      </c>
      <c r="C37" s="30">
        <v>199180.79999999999</v>
      </c>
      <c r="D37" s="36">
        <v>97556.619172061008</v>
      </c>
      <c r="E37" s="36">
        <v>192018.63145864857</v>
      </c>
      <c r="F37" s="36">
        <v>79841.167179349766</v>
      </c>
      <c r="G37" s="36">
        <v>175505.53924501786</v>
      </c>
      <c r="H37" s="36">
        <v>119952</v>
      </c>
      <c r="I37" s="36">
        <v>245952</v>
      </c>
      <c r="J37" s="36"/>
      <c r="K37" s="27">
        <v>253056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 ht="15">
      <c r="A38" s="33">
        <f t="shared" si="0"/>
        <v>-6</v>
      </c>
      <c r="B38" s="36">
        <v>156134.39999999999</v>
      </c>
      <c r="C38" s="30">
        <v>241588.8</v>
      </c>
      <c r="D38" s="36">
        <v>147199.99999999988</v>
      </c>
      <c r="E38" s="36">
        <v>236719.99999999983</v>
      </c>
      <c r="F38" s="36">
        <v>130863.9999999999</v>
      </c>
      <c r="G38" s="36">
        <v>223167.99999999988</v>
      </c>
      <c r="H38" s="36">
        <v>163104</v>
      </c>
      <c r="I38" s="36">
        <v>291696</v>
      </c>
      <c r="J38" s="36"/>
      <c r="K38" s="27">
        <v>296064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ht="15">
      <c r="A39" s="33">
        <f t="shared" si="0"/>
        <v>-5</v>
      </c>
      <c r="B39" s="36">
        <v>193435.2</v>
      </c>
      <c r="C39" s="30">
        <v>287097.59999999998</v>
      </c>
      <c r="D39" s="36">
        <v>189557.00214200627</v>
      </c>
      <c r="E39" s="36">
        <v>291472.17322028812</v>
      </c>
      <c r="F39" s="36">
        <v>176132.60074422834</v>
      </c>
      <c r="G39" s="36">
        <v>278645.68367584533</v>
      </c>
      <c r="H39" s="36">
        <v>204960</v>
      </c>
      <c r="I39" s="36">
        <v>343920</v>
      </c>
      <c r="J39" s="36">
        <v>211008</v>
      </c>
      <c r="K39" s="27">
        <v>343296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5">
      <c r="A40" s="33">
        <f t="shared" si="0"/>
        <v>-4</v>
      </c>
      <c r="B40" s="36">
        <v>232012.79999999999</v>
      </c>
      <c r="C40" s="30">
        <v>330873.59999999998</v>
      </c>
      <c r="D40" s="36">
        <v>230671.99999999983</v>
      </c>
      <c r="E40" s="36">
        <v>345039.99999999977</v>
      </c>
      <c r="F40" s="36">
        <v>220447.99999999988</v>
      </c>
      <c r="G40" s="36">
        <v>333215.99999999983</v>
      </c>
      <c r="H40" s="36">
        <v>247440</v>
      </c>
      <c r="I40" s="36">
        <v>390480</v>
      </c>
      <c r="J40" s="36">
        <v>248160</v>
      </c>
      <c r="K40" s="27">
        <v>384672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-3</v>
      </c>
      <c r="B41" s="36">
        <v>267124.8</v>
      </c>
      <c r="C41" s="30">
        <v>374467.2</v>
      </c>
      <c r="D41" s="36">
        <v>272708.85717238806</v>
      </c>
      <c r="E41" s="36">
        <v>393055.5975945915</v>
      </c>
      <c r="F41" s="36">
        <v>263631.69889060507</v>
      </c>
      <c r="G41" s="36">
        <v>384417.25370764983</v>
      </c>
      <c r="H41" s="36">
        <v>285360</v>
      </c>
      <c r="I41" s="36">
        <v>423504</v>
      </c>
      <c r="J41" s="36">
        <v>281952</v>
      </c>
      <c r="K41" s="27">
        <v>416160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-2</v>
      </c>
      <c r="B42" s="36">
        <v>303148.79999999999</v>
      </c>
      <c r="C42" s="30">
        <v>411859.20000000001</v>
      </c>
      <c r="D42" s="36">
        <v>313615.99999999977</v>
      </c>
      <c r="E42" s="36">
        <v>427375.99999999971</v>
      </c>
      <c r="F42" s="36">
        <v>305247.99999999959</v>
      </c>
      <c r="G42" s="36">
        <v>422095.99999999959</v>
      </c>
      <c r="H42" s="36">
        <v>325392</v>
      </c>
      <c r="I42" s="36">
        <v>441744</v>
      </c>
      <c r="J42" s="36">
        <v>319680</v>
      </c>
      <c r="K42" s="27">
        <v>436224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-1</v>
      </c>
      <c r="B43" s="36">
        <v>338808</v>
      </c>
      <c r="C43" s="30">
        <v>431923.20000000001</v>
      </c>
      <c r="D43" s="36">
        <v>353846.23964756046</v>
      </c>
      <c r="E43" s="36">
        <v>444246.83872586541</v>
      </c>
      <c r="F43" s="36">
        <v>346620.49171746452</v>
      </c>
      <c r="G43" s="36">
        <v>441496.30319859547</v>
      </c>
      <c r="H43" s="36">
        <v>362208</v>
      </c>
      <c r="I43" s="36">
        <v>450912</v>
      </c>
      <c r="J43" s="36">
        <v>353376</v>
      </c>
      <c r="K43" s="27">
        <v>448992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0</v>
      </c>
      <c r="B44" s="36">
        <v>369542.40000000002</v>
      </c>
      <c r="C44" s="30">
        <v>444052.8</v>
      </c>
      <c r="D44" s="36">
        <v>388463.99999999965</v>
      </c>
      <c r="E44" s="36">
        <v>452735.99999999994</v>
      </c>
      <c r="F44" s="36">
        <v>382511.99999999988</v>
      </c>
      <c r="G44" s="36">
        <v>451551.99999999983</v>
      </c>
      <c r="H44" s="36">
        <v>396384</v>
      </c>
      <c r="I44" s="36">
        <v>454512</v>
      </c>
      <c r="J44" s="36">
        <v>377376</v>
      </c>
      <c r="K44" s="27">
        <v>452352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</v>
      </c>
      <c r="B45" s="36">
        <v>393436.8</v>
      </c>
      <c r="C45" s="30">
        <v>451166.4</v>
      </c>
      <c r="D45" s="36">
        <v>414856.27802868193</v>
      </c>
      <c r="E45" s="36">
        <v>454784.11480507313</v>
      </c>
      <c r="F45" s="36">
        <v>410189.09924656054</v>
      </c>
      <c r="G45" s="36">
        <v>454235.35532889399</v>
      </c>
      <c r="H45" s="36">
        <v>417600</v>
      </c>
      <c r="I45" s="36">
        <v>455664</v>
      </c>
      <c r="J45" s="36">
        <v>404544</v>
      </c>
      <c r="K45" s="27">
        <v>454464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</v>
      </c>
      <c r="B46" s="36">
        <v>415324.8</v>
      </c>
      <c r="C46" s="30">
        <v>453902.4</v>
      </c>
      <c r="D46" s="36">
        <v>433503.99999999971</v>
      </c>
      <c r="E46" s="36">
        <v>455663.99999999983</v>
      </c>
      <c r="F46" s="36">
        <v>430143.99999999965</v>
      </c>
      <c r="G46" s="36">
        <v>455439.99999999988</v>
      </c>
      <c r="H46" s="36">
        <v>432768</v>
      </c>
      <c r="I46" s="36">
        <v>455808</v>
      </c>
      <c r="J46" s="36">
        <v>422400</v>
      </c>
      <c r="K46" s="27">
        <v>455904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3</v>
      </c>
      <c r="B47" s="36">
        <v>432652.79999999999</v>
      </c>
      <c r="C47" s="30">
        <v>455088</v>
      </c>
      <c r="D47" s="36">
        <v>444625.77305019478</v>
      </c>
      <c r="E47" s="36">
        <v>455896.11822660075</v>
      </c>
      <c r="F47" s="36">
        <v>442611.20067010744</v>
      </c>
      <c r="G47" s="36">
        <v>455831.30685920554</v>
      </c>
      <c r="H47" s="36">
        <v>443856</v>
      </c>
      <c r="I47" s="36">
        <v>455952</v>
      </c>
      <c r="J47" s="36">
        <v>435072</v>
      </c>
      <c r="K47" s="27">
        <v>456000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4</v>
      </c>
      <c r="B48" s="36">
        <v>443505.6</v>
      </c>
      <c r="C48" s="30">
        <v>455908.8</v>
      </c>
      <c r="D48" s="36">
        <v>451055.99999999994</v>
      </c>
      <c r="E48" s="36">
        <v>455983.99999999971</v>
      </c>
      <c r="F48" s="36">
        <v>450015.99999999988</v>
      </c>
      <c r="G48" s="36">
        <v>455983.99999999971</v>
      </c>
      <c r="H48" s="36">
        <v>450192</v>
      </c>
      <c r="I48" s="36">
        <v>455952</v>
      </c>
      <c r="J48" s="36">
        <v>444384</v>
      </c>
      <c r="K48" s="27">
        <v>456000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5</v>
      </c>
      <c r="B49" s="36">
        <v>450072</v>
      </c>
      <c r="C49" s="30">
        <v>456000</v>
      </c>
      <c r="D49" s="36">
        <v>453859.74739970278</v>
      </c>
      <c r="E49" s="36"/>
      <c r="F49" s="36">
        <v>453414.30679611652</v>
      </c>
      <c r="G49" s="36"/>
      <c r="H49" s="36">
        <v>453504</v>
      </c>
      <c r="I49" s="36">
        <v>456000</v>
      </c>
      <c r="J49" s="36">
        <v>449952</v>
      </c>
      <c r="K49" s="27">
        <v>456000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6</v>
      </c>
      <c r="B50" s="36">
        <v>453446.40000000002</v>
      </c>
      <c r="C50" s="30">
        <v>456000</v>
      </c>
      <c r="D50" s="36">
        <v>455040</v>
      </c>
      <c r="E50" s="36"/>
      <c r="F50" s="36">
        <v>454864.00000000006</v>
      </c>
      <c r="G50" s="36"/>
      <c r="H50" s="36">
        <v>454608</v>
      </c>
      <c r="I50" s="36">
        <v>456000</v>
      </c>
      <c r="J50" s="36"/>
      <c r="K50" s="3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-1.5360652482394774</v>
      </c>
      <c r="C52" s="22">
        <f t="shared" si="1"/>
        <v>-4.2531005588434763</v>
      </c>
      <c r="D52" s="22">
        <f t="shared" si="1"/>
        <v>-1.8537733372365635</v>
      </c>
      <c r="E52" s="22">
        <f t="shared" si="1"/>
        <v>-4.4613822851190443</v>
      </c>
      <c r="F52" s="22">
        <f t="shared" si="1"/>
        <v>-1.6483775204698126</v>
      </c>
      <c r="G52" s="22">
        <f t="shared" si="1"/>
        <v>-4.2402744517688076</v>
      </c>
      <c r="H52" s="22">
        <f t="shared" si="1"/>
        <v>-2.146350397127061</v>
      </c>
      <c r="I52" s="22">
        <f t="shared" si="1"/>
        <v>-5.4528998598740648</v>
      </c>
      <c r="J52" s="22">
        <f t="shared" si="1"/>
        <v>-2.0119651711292548</v>
      </c>
      <c r="K52" s="22">
        <f t="shared" si="1"/>
        <v>-5.4916664014621022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50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5">
        <v>456000</v>
      </c>
      <c r="C55" s="4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4"/>
  <sheetViews>
    <sheetView topLeftCell="A27" zoomScale="70" zoomScaleNormal="70" workbookViewId="0">
      <selection activeCell="E53" sqref="E53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2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5" t="s">
        <v>8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</row>
    <row r="28" spans="1:48" s="2" customFormat="1" ht="57.75" customHeight="1">
      <c r="A28" s="1" t="s">
        <v>7</v>
      </c>
      <c r="B28" s="113" t="s">
        <v>6</v>
      </c>
      <c r="C28" s="114"/>
      <c r="D28" s="113" t="s">
        <v>2</v>
      </c>
      <c r="E28" s="114"/>
      <c r="F28" s="113" t="s">
        <v>5</v>
      </c>
      <c r="G28" s="114"/>
      <c r="H28" s="113" t="s">
        <v>4</v>
      </c>
      <c r="I28" s="114"/>
      <c r="J28" s="113" t="s">
        <v>3</v>
      </c>
      <c r="K28" s="114"/>
      <c r="L28" s="113" t="s">
        <v>52</v>
      </c>
      <c r="M28" s="114"/>
      <c r="N28" s="113" t="s">
        <v>53</v>
      </c>
      <c r="O28" s="114"/>
      <c r="P28" s="113" t="s">
        <v>54</v>
      </c>
      <c r="Q28" s="114"/>
      <c r="R28" s="113" t="s">
        <v>55</v>
      </c>
      <c r="S28" s="114"/>
      <c r="T28" s="113" t="s">
        <v>56</v>
      </c>
      <c r="U28" s="11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5</v>
      </c>
      <c r="B30" s="36"/>
      <c r="C30" s="36"/>
      <c r="D30" s="36">
        <v>5157257.0043848529</v>
      </c>
      <c r="E30" s="36">
        <v>11923236.679361822</v>
      </c>
      <c r="F30" s="36">
        <v>4758817.4282239806</v>
      </c>
      <c r="G30" s="36">
        <v>11059679.830645705</v>
      </c>
      <c r="H30" s="36">
        <v>4735080</v>
      </c>
      <c r="I30" s="36">
        <v>12897456</v>
      </c>
      <c r="J30" s="36">
        <v>3682840</v>
      </c>
      <c r="K30" s="36">
        <v>11668590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6</v>
      </c>
      <c r="B31" s="36">
        <v>5920656.5000124201</v>
      </c>
      <c r="C31" s="36">
        <v>12466754.999840301</v>
      </c>
      <c r="D31" s="36">
        <v>7690371.1999999946</v>
      </c>
      <c r="E31" s="36">
        <v>13244695.199999999</v>
      </c>
      <c r="F31" s="36">
        <v>7218366.3999999939</v>
      </c>
      <c r="G31" s="36">
        <v>12649427.999999994</v>
      </c>
      <c r="H31" s="36">
        <v>7310061.5999999996</v>
      </c>
      <c r="I31" s="36">
        <v>14115048</v>
      </c>
      <c r="J31" s="36">
        <v>6426180</v>
      </c>
      <c r="K31" s="36">
        <v>13077840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7" si="0">A31+1</f>
        <v>7</v>
      </c>
      <c r="B32" s="36">
        <v>8491128.5000124201</v>
      </c>
      <c r="C32" s="36">
        <v>14531770.000163199</v>
      </c>
      <c r="D32" s="36">
        <v>9865718.7377090491</v>
      </c>
      <c r="E32" s="36">
        <v>14596676.931278139</v>
      </c>
      <c r="F32" s="36">
        <v>9414076.6588104777</v>
      </c>
      <c r="G32" s="36">
        <v>13980052.977439459</v>
      </c>
      <c r="H32" s="36">
        <v>9474669.5999999996</v>
      </c>
      <c r="I32" s="36">
        <v>15639292.800000001</v>
      </c>
      <c r="J32" s="36">
        <v>9150730</v>
      </c>
      <c r="K32" s="36">
        <v>14637410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8</v>
      </c>
      <c r="B33" s="36">
        <v>10538919.999929</v>
      </c>
      <c r="C33" s="36">
        <v>16562394.999939701</v>
      </c>
      <c r="D33" s="36">
        <v>11815151.999999994</v>
      </c>
      <c r="E33" s="36">
        <v>16049666.399999989</v>
      </c>
      <c r="F33" s="36">
        <v>11413797.599999998</v>
      </c>
      <c r="G33" s="36">
        <v>15340155.999999985</v>
      </c>
      <c r="H33" s="36">
        <v>11323605.6</v>
      </c>
      <c r="I33" s="36">
        <v>17736256.800000001</v>
      </c>
      <c r="J33" s="36">
        <v>11443110</v>
      </c>
      <c r="K33" s="36">
        <v>16366090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9</v>
      </c>
      <c r="B34" s="36">
        <v>12818064.9998971</v>
      </c>
      <c r="C34" s="36">
        <v>18336045.000053201</v>
      </c>
      <c r="D34" s="36">
        <v>13404260.808036828</v>
      </c>
      <c r="E34" s="36">
        <v>18169288.795251612</v>
      </c>
      <c r="F34" s="36">
        <v>13043506.255991219</v>
      </c>
      <c r="G34" s="36">
        <v>17358163.397042919</v>
      </c>
      <c r="H34" s="36">
        <v>13059801.6</v>
      </c>
      <c r="I34" s="36">
        <v>19490491.199999999</v>
      </c>
      <c r="J34" s="36">
        <v>12852360</v>
      </c>
      <c r="K34" s="36">
        <v>18752420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10</v>
      </c>
      <c r="B35" s="36">
        <v>14823039.999929</v>
      </c>
      <c r="C35" s="36">
        <v>19792680.400214698</v>
      </c>
      <c r="D35" s="36">
        <v>14892202.399999991</v>
      </c>
      <c r="E35" s="36">
        <v>19932431.999999989</v>
      </c>
      <c r="F35" s="36">
        <v>14561498.4</v>
      </c>
      <c r="G35" s="36">
        <v>19204883.199999992</v>
      </c>
      <c r="H35" s="36">
        <v>14593065.6</v>
      </c>
      <c r="I35" s="36">
        <v>20635929.600000001</v>
      </c>
      <c r="J35" s="36">
        <v>14618620</v>
      </c>
      <c r="K35" s="36">
        <v>20311990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11</v>
      </c>
      <c r="B36" s="36">
        <v>16528099.999836801</v>
      </c>
      <c r="C36" s="36">
        <v>20666585.479956102</v>
      </c>
      <c r="D36" s="36">
        <v>16533641.460239302</v>
      </c>
      <c r="E36" s="36">
        <v>20745012.89075375</v>
      </c>
      <c r="F36" s="36">
        <v>16188485.523623392</v>
      </c>
      <c r="G36" s="36">
        <v>20397713.021790367</v>
      </c>
      <c r="H36" s="36">
        <v>16342790.4</v>
      </c>
      <c r="I36" s="36">
        <v>21213158.399999999</v>
      </c>
      <c r="J36" s="36">
        <v>16422460</v>
      </c>
      <c r="K36" s="36">
        <v>21101170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12</v>
      </c>
      <c r="B37" s="36">
        <v>17993284.999911301</v>
      </c>
      <c r="C37" s="36">
        <v>21129234.639789</v>
      </c>
      <c r="D37" s="36">
        <v>18056438.399999987</v>
      </c>
      <c r="E37" s="36">
        <v>21130482.400000032</v>
      </c>
      <c r="F37" s="36">
        <v>17713708.79999999</v>
      </c>
      <c r="G37" s="36">
        <v>21038787.200000018</v>
      </c>
      <c r="H37" s="36">
        <v>18051928.800000001</v>
      </c>
      <c r="I37" s="36">
        <v>21384523.199999999</v>
      </c>
      <c r="J37" s="36">
        <v>17568650</v>
      </c>
      <c r="K37" s="36">
        <v>21401810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13</v>
      </c>
      <c r="B38" s="36">
        <v>19167200.000220001</v>
      </c>
      <c r="C38" s="36">
        <v>21326359.5600476</v>
      </c>
      <c r="D38" s="36">
        <v>19379175.776441086</v>
      </c>
      <c r="E38" s="36">
        <v>21166428.186208833</v>
      </c>
      <c r="F38" s="36">
        <v>19104014.396532938</v>
      </c>
      <c r="G38" s="36">
        <v>21131355.660815895</v>
      </c>
      <c r="H38" s="36">
        <v>19355203.199999999</v>
      </c>
      <c r="I38" s="36">
        <v>21402561.600000001</v>
      </c>
      <c r="J38" s="36">
        <v>19015480</v>
      </c>
      <c r="K38" s="36">
        <v>21439390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14</v>
      </c>
      <c r="B39" s="36">
        <v>20041104.999961</v>
      </c>
      <c r="C39" s="36">
        <v>21369204.760066301</v>
      </c>
      <c r="D39" s="36">
        <v>20329276.799999993</v>
      </c>
      <c r="E39" s="36">
        <v>21195120.000000045</v>
      </c>
      <c r="F39" s="36">
        <v>20141376.799999986</v>
      </c>
      <c r="G39" s="36">
        <v>21190610.400000039</v>
      </c>
      <c r="H39" s="36">
        <v>20324767.199999999</v>
      </c>
      <c r="I39" s="36">
        <v>21438638.399999999</v>
      </c>
      <c r="J39" s="36">
        <v>20030140</v>
      </c>
      <c r="K39" s="36">
        <v>21721240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15</v>
      </c>
      <c r="B40" s="36">
        <v>20700880.0000568</v>
      </c>
      <c r="C40" s="36">
        <v>21583429.760155</v>
      </c>
      <c r="D40" s="36">
        <v>20795787.301971782</v>
      </c>
      <c r="E40" s="36">
        <v>21251254.02302241</v>
      </c>
      <c r="F40" s="36">
        <v>20692723.991341569</v>
      </c>
      <c r="G40" s="36">
        <v>21246181.029505029</v>
      </c>
      <c r="H40" s="36">
        <v>20870428.800000001</v>
      </c>
      <c r="I40" s="36">
        <v>21794896.800000001</v>
      </c>
      <c r="J40" s="36">
        <v>20838110</v>
      </c>
      <c r="K40" s="36">
        <v>22961380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16</v>
      </c>
      <c r="B41" s="36">
        <v>21197824.999996498</v>
      </c>
      <c r="C41" s="29">
        <v>22294600.080184899</v>
      </c>
      <c r="D41" s="36">
        <v>21103424.800000027</v>
      </c>
      <c r="E41" s="36">
        <v>21364981.60000002</v>
      </c>
      <c r="F41" s="36">
        <v>21058328.800000027</v>
      </c>
      <c r="G41" s="36">
        <v>21333414.400000025</v>
      </c>
      <c r="H41" s="36">
        <v>21168062.399999999</v>
      </c>
      <c r="I41" s="36">
        <v>23481487.199999999</v>
      </c>
      <c r="J41" s="36">
        <v>21458180</v>
      </c>
      <c r="K41" s="36">
        <v>24558530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17</v>
      </c>
      <c r="B42" s="36">
        <v>21814755.000074498</v>
      </c>
      <c r="C42" s="30">
        <v>24196689.959907599</v>
      </c>
      <c r="D42" s="36">
        <v>21281791.422430865</v>
      </c>
      <c r="E42" s="36">
        <v>22511394.813834921</v>
      </c>
      <c r="F42" s="36">
        <v>21259415.185383592</v>
      </c>
      <c r="G42" s="36">
        <v>22409288.865870196</v>
      </c>
      <c r="H42" s="36">
        <v>21312369.600000001</v>
      </c>
      <c r="I42" s="36">
        <v>27125244</v>
      </c>
      <c r="J42" s="36">
        <v>22190990</v>
      </c>
      <c r="K42" s="36">
        <v>28241370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18</v>
      </c>
      <c r="B43" s="36">
        <v>22757250.000021301</v>
      </c>
      <c r="C43" s="32">
        <v>27486920.320029899</v>
      </c>
      <c r="D43" s="36">
        <v>21494256.800000016</v>
      </c>
      <c r="E43" s="36">
        <v>24868940.799999997</v>
      </c>
      <c r="F43" s="36">
        <v>21491250.400000021</v>
      </c>
      <c r="G43" s="36">
        <v>24652479.999999985</v>
      </c>
      <c r="H43" s="36">
        <v>21614512.800000001</v>
      </c>
      <c r="I43" s="36">
        <v>32221092</v>
      </c>
      <c r="J43" s="36">
        <v>23393550</v>
      </c>
      <c r="K43" s="36">
        <v>32356380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19</v>
      </c>
      <c r="B44" s="36">
        <v>24273830.000028402</v>
      </c>
      <c r="C44" s="30">
        <v>31299745.119833801</v>
      </c>
      <c r="D44" s="36">
        <v>22234531.488519333</v>
      </c>
      <c r="E44" s="36">
        <v>29450108.483144037</v>
      </c>
      <c r="F44" s="36">
        <v>22221948.872319441</v>
      </c>
      <c r="G44" s="36">
        <v>29110077.137375034</v>
      </c>
      <c r="H44" s="36">
        <v>22466827.199999999</v>
      </c>
      <c r="I44" s="36">
        <v>36920095.200000003</v>
      </c>
      <c r="J44" s="36">
        <v>24765220</v>
      </c>
      <c r="K44" s="36">
        <v>36095590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20</v>
      </c>
      <c r="B45" s="36">
        <v>26381594.999925502</v>
      </c>
      <c r="C45" s="30">
        <v>34975580.2801148</v>
      </c>
      <c r="D45" s="36">
        <v>23531092.799999971</v>
      </c>
      <c r="E45" s="36">
        <v>34714900.799999967</v>
      </c>
      <c r="F45" s="36">
        <v>23481487.199999977</v>
      </c>
      <c r="G45" s="36">
        <v>34331584.799999975</v>
      </c>
      <c r="H45" s="36">
        <v>24473599.199999999</v>
      </c>
      <c r="I45" s="36">
        <v>40198574.399999999</v>
      </c>
      <c r="J45" s="36">
        <v>26832120</v>
      </c>
      <c r="K45" s="36">
        <v>39327470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21</v>
      </c>
      <c r="B46" s="36">
        <v>28874964.999982301</v>
      </c>
      <c r="C46" s="30">
        <v>38471389.599962696</v>
      </c>
      <c r="D46" s="36">
        <v>25635354.097422052</v>
      </c>
      <c r="E46" s="36">
        <v>38717725.291268535</v>
      </c>
      <c r="F46" s="36">
        <v>25558414.067982446</v>
      </c>
      <c r="G46" s="36">
        <v>38426512.127370745</v>
      </c>
      <c r="H46" s="36">
        <v>27864818.399999999</v>
      </c>
      <c r="I46" s="36">
        <v>41722819.200000003</v>
      </c>
      <c r="J46" s="36">
        <v>29256030</v>
      </c>
      <c r="K46" s="36">
        <v>40962200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22</v>
      </c>
      <c r="B47" s="36">
        <v>31633955.000060301</v>
      </c>
      <c r="C47" s="30">
        <v>40322180.240199797</v>
      </c>
      <c r="D47" s="36">
        <v>28451066.399999969</v>
      </c>
      <c r="E47" s="36">
        <v>41315451.999999948</v>
      </c>
      <c r="F47" s="36">
        <v>28356364.799999982</v>
      </c>
      <c r="G47" s="36">
        <v>41147093.599999964</v>
      </c>
      <c r="H47" s="36">
        <v>31219960.800000001</v>
      </c>
      <c r="I47" s="36">
        <v>42566114.399999999</v>
      </c>
      <c r="J47" s="36">
        <v>31886630</v>
      </c>
      <c r="K47" s="36">
        <v>42145970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23</v>
      </c>
      <c r="B48" s="36">
        <v>33921649.999943197</v>
      </c>
      <c r="C48" s="30">
        <v>41393210.240199797</v>
      </c>
      <c r="D48" s="36">
        <v>31880069.247629095</v>
      </c>
      <c r="E48" s="36">
        <v>42259328.27355615</v>
      </c>
      <c r="F48" s="36">
        <v>31798725.803375423</v>
      </c>
      <c r="G48" s="36">
        <v>42190488.936875939</v>
      </c>
      <c r="H48" s="36">
        <v>34805092.799999997</v>
      </c>
      <c r="I48" s="36">
        <v>42764536.799999997</v>
      </c>
      <c r="J48" s="36">
        <v>33634100</v>
      </c>
      <c r="K48" s="36">
        <v>42521770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24</v>
      </c>
      <c r="B49" s="36">
        <v>35549665.0001738</v>
      </c>
      <c r="C49" s="30">
        <v>42250015.240111098</v>
      </c>
      <c r="D49" s="36">
        <v>35301148.799999975</v>
      </c>
      <c r="E49" s="36">
        <v>42695389.600000009</v>
      </c>
      <c r="F49" s="36">
        <v>35248536.799999982</v>
      </c>
      <c r="G49" s="36">
        <v>42678854.399999999</v>
      </c>
      <c r="H49" s="36">
        <v>37619083.200000003</v>
      </c>
      <c r="I49" s="36">
        <v>42814142.399999999</v>
      </c>
      <c r="J49" s="36">
        <v>36584130</v>
      </c>
      <c r="K49" s="36">
        <v>42690880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25</v>
      </c>
      <c r="B50" s="36">
        <v>37340415.000117101</v>
      </c>
      <c r="C50" s="30">
        <v>42575579.759977601</v>
      </c>
      <c r="D50" s="36">
        <v>38093418.068910934</v>
      </c>
      <c r="E50" s="36">
        <v>42794520.554917529</v>
      </c>
      <c r="F50" s="36">
        <v>38067117.117412329</v>
      </c>
      <c r="G50" s="36">
        <v>42789976.24127312</v>
      </c>
      <c r="H50" s="36">
        <v>39693499.200000003</v>
      </c>
      <c r="I50" s="36">
        <v>42832180.799999997</v>
      </c>
      <c r="J50" s="36">
        <v>38463130</v>
      </c>
      <c r="K50" s="36">
        <v>42766040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26</v>
      </c>
      <c r="B51" s="36">
        <v>38779855.000003599</v>
      </c>
      <c r="C51" s="30">
        <v>42687015.280203499</v>
      </c>
      <c r="D51" s="36">
        <v>40174523.199999981</v>
      </c>
      <c r="E51" s="36">
        <v>42833684.000000037</v>
      </c>
      <c r="F51" s="36">
        <v>40167007.199999996</v>
      </c>
      <c r="G51" s="36">
        <v>42833684.000000037</v>
      </c>
      <c r="H51" s="36">
        <v>41091475.200000003</v>
      </c>
      <c r="I51" s="36">
        <v>42841200</v>
      </c>
      <c r="J51" s="36">
        <v>39477790</v>
      </c>
      <c r="K51" s="36">
        <v>42841200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27</v>
      </c>
      <c r="B52" s="36">
        <v>40125054.999939702</v>
      </c>
      <c r="C52" s="30">
        <v>42755509.599962696</v>
      </c>
      <c r="D52" s="36">
        <v>41441141.122387782</v>
      </c>
      <c r="E52" s="36">
        <v>42838130.966666713</v>
      </c>
      <c r="F52" s="36">
        <v>41439216.53150101</v>
      </c>
      <c r="G52" s="36">
        <v>42838137.405607522</v>
      </c>
      <c r="H52" s="36">
        <v>41803992</v>
      </c>
      <c r="I52" s="36">
        <v>42841200</v>
      </c>
      <c r="J52" s="36">
        <v>41056150</v>
      </c>
      <c r="K52" s="36">
        <v>42841200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28</v>
      </c>
      <c r="B53" s="36">
        <v>41161789.999836802</v>
      </c>
      <c r="C53" s="30">
        <v>42815454.879811399</v>
      </c>
      <c r="D53" s="36">
        <v>42188811.199999973</v>
      </c>
      <c r="E53" s="36">
        <v>42839696.800000042</v>
      </c>
      <c r="F53" s="36">
        <v>42188811.199999981</v>
      </c>
      <c r="G53" s="36">
        <v>42839696.800000042</v>
      </c>
      <c r="H53" s="36">
        <v>42300048</v>
      </c>
      <c r="I53" s="36">
        <v>42841200</v>
      </c>
      <c r="J53" s="36">
        <v>41338000</v>
      </c>
      <c r="K53" s="36">
        <v>42841200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29</v>
      </c>
      <c r="B54" s="36">
        <v>41710225.000152603</v>
      </c>
      <c r="C54" s="30">
        <v>42841200</v>
      </c>
      <c r="D54" s="36">
        <v>42497669.371261828</v>
      </c>
      <c r="E54" s="36"/>
      <c r="F54" s="36">
        <v>42497738.635400541</v>
      </c>
      <c r="G54" s="36"/>
      <c r="H54" s="36">
        <v>42570624</v>
      </c>
      <c r="I54" s="36">
        <v>42841200</v>
      </c>
      <c r="J54" s="36">
        <v>42089600</v>
      </c>
      <c r="K54" s="36">
        <v>42841200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30</v>
      </c>
      <c r="B55" s="36">
        <v>42172874.999989398</v>
      </c>
      <c r="C55" s="30">
        <v>42841200</v>
      </c>
      <c r="D55" s="36">
        <v>42668332.000000015</v>
      </c>
      <c r="E55" s="36"/>
      <c r="F55" s="36">
        <v>42668332.000000015</v>
      </c>
      <c r="G55" s="36"/>
      <c r="H55" s="36">
        <v>42674344.799999997</v>
      </c>
      <c r="I55" s="36">
        <v>42841200</v>
      </c>
      <c r="J55" s="36">
        <v>42315080</v>
      </c>
      <c r="K55" s="36">
        <v>42841200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31</v>
      </c>
      <c r="B56" s="36"/>
      <c r="C56" s="30"/>
      <c r="D56" s="36">
        <v>42768216.92337352</v>
      </c>
      <c r="E56" s="36"/>
      <c r="F56" s="36">
        <v>42768216.92337352</v>
      </c>
      <c r="G56" s="36"/>
      <c r="H56" s="36">
        <v>42732969.600000001</v>
      </c>
      <c r="I56" s="36">
        <v>42841200</v>
      </c>
      <c r="J56" s="36">
        <v>42521770</v>
      </c>
      <c r="K56" s="36">
        <v>42841200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32</v>
      </c>
      <c r="B57" s="36"/>
      <c r="C57" s="30"/>
      <c r="D57" s="36">
        <v>42812639.200000033</v>
      </c>
      <c r="E57" s="36"/>
      <c r="F57" s="36">
        <v>42812639.200000033</v>
      </c>
      <c r="G57" s="36"/>
      <c r="H57" s="36">
        <v>42791594.399999999</v>
      </c>
      <c r="I57" s="36">
        <v>42841200</v>
      </c>
      <c r="J57" s="36">
        <v>42690880</v>
      </c>
      <c r="K57" s="36">
        <v>42841200</v>
      </c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18"/>
      <c r="M58" s="18"/>
      <c r="N58" s="36"/>
      <c r="O58" s="36"/>
      <c r="P58" s="18"/>
      <c r="Q58" s="18"/>
      <c r="R58" s="36"/>
      <c r="S58" s="36"/>
      <c r="T58" s="36"/>
      <c r="U58" s="36"/>
    </row>
    <row r="59" spans="1:43">
      <c r="A59" s="35" t="s">
        <v>51</v>
      </c>
      <c r="B59" s="22">
        <f t="shared" ref="B59:U59" si="1">IF(OR(MIN(B$30:B$58)&gt;$B61*$B$62,SUM(B$30:B$58)=0),"",(LOG10(($B61*$B$62)/INDEX(B$30:B$58,MATCH($B61*$B$62,B$30:B$58)))/LOG10(INDEX(B$30:B$58,MATCH($B61*$B$62,B$30:B$58))/INDEX(B$30:B$58,1+MATCH($B61*$B$62,B$30:B$58))))*(INDEX($A$30:$A$58,MATCH($B61*$B$62,B$30:B$58))-INDEX($A$30:$A$58,1+MATCH($B61*$B$62,B$30:B$58)))+INDEX($A$30:$A$58,MATCH($B61*$B$62,B$30:B$58)))</f>
        <v>21.41477063594418</v>
      </c>
      <c r="C59" s="22">
        <f t="shared" si="1"/>
        <v>18.670633219200383</v>
      </c>
      <c r="D59" s="22">
        <f t="shared" si="1"/>
        <v>22.462581766913647</v>
      </c>
      <c r="E59" s="22">
        <f t="shared" si="1"/>
        <v>19.110218047872937</v>
      </c>
      <c r="F59" s="22">
        <f t="shared" si="1"/>
        <v>22.488535393272418</v>
      </c>
      <c r="G59" s="22">
        <f t="shared" si="1"/>
        <v>19.180268270249108</v>
      </c>
      <c r="H59" s="22">
        <f t="shared" si="1"/>
        <v>21.646130953465132</v>
      </c>
      <c r="I59" s="22">
        <f t="shared" si="1"/>
        <v>17.58296101175246</v>
      </c>
      <c r="J59" s="22">
        <f t="shared" si="1"/>
        <v>21.287332079056849</v>
      </c>
      <c r="K59" s="22">
        <f t="shared" si="1"/>
        <v>17.441375781649665</v>
      </c>
      <c r="L59" s="22" t="str">
        <f t="shared" si="1"/>
        <v/>
      </c>
      <c r="M59" s="22" t="str">
        <f t="shared" si="1"/>
        <v/>
      </c>
      <c r="N59" s="22" t="str">
        <f t="shared" si="1"/>
        <v/>
      </c>
      <c r="O59" s="22" t="str">
        <f t="shared" si="1"/>
        <v/>
      </c>
      <c r="P59" s="22" t="str">
        <f t="shared" si="1"/>
        <v/>
      </c>
      <c r="Q59" s="22" t="str">
        <f t="shared" si="1"/>
        <v/>
      </c>
      <c r="R59" s="22" t="str">
        <f t="shared" si="1"/>
        <v/>
      </c>
      <c r="S59" s="22" t="str">
        <f t="shared" si="1"/>
        <v/>
      </c>
      <c r="T59" s="22" t="str">
        <f t="shared" si="1"/>
        <v/>
      </c>
      <c r="U59" s="22" t="str">
        <f t="shared" si="1"/>
        <v/>
      </c>
      <c r="W59" s="35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</row>
    <row r="60" spans="1:43">
      <c r="A60" s="35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43">
      <c r="A61" s="24" t="s">
        <v>50</v>
      </c>
      <c r="B61" s="16">
        <v>0.7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43">
      <c r="A62" s="15" t="s">
        <v>0</v>
      </c>
      <c r="B62" s="45">
        <v>42841200</v>
      </c>
      <c r="C62" s="44" t="s">
        <v>1</v>
      </c>
      <c r="D62" s="34"/>
      <c r="E62" s="34"/>
      <c r="F62" s="34"/>
      <c r="G62" s="34"/>
      <c r="H62" s="34"/>
      <c r="I62" s="34"/>
      <c r="R62" s="31"/>
      <c r="S62" s="31"/>
    </row>
    <row r="63" spans="1:43">
      <c r="D63" s="34"/>
      <c r="E63" s="34"/>
      <c r="F63" s="34"/>
      <c r="G63" s="34"/>
      <c r="H63" s="34"/>
      <c r="I63" s="34"/>
    </row>
    <row r="64" spans="1:43" ht="54" customHeight="1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12"/>
      <c r="E107" s="12"/>
      <c r="F107" s="12"/>
      <c r="G107" s="12"/>
      <c r="H107" s="12"/>
      <c r="I107" s="12"/>
      <c r="J107" s="10"/>
      <c r="K107" s="10"/>
      <c r="N107" s="11"/>
      <c r="O107" s="11"/>
    </row>
    <row r="108" spans="4:15">
      <c r="D108" s="12"/>
      <c r="E108" s="12"/>
      <c r="F108" s="12"/>
      <c r="G108" s="12"/>
      <c r="H108" s="12"/>
      <c r="I108" s="12"/>
      <c r="J108" s="10"/>
      <c r="K108" s="10"/>
      <c r="N108" s="11"/>
      <c r="O108" s="11"/>
    </row>
    <row r="109" spans="4:15">
      <c r="D109" s="12"/>
      <c r="E109" s="12"/>
      <c r="F109" s="12"/>
      <c r="G109" s="12"/>
      <c r="H109" s="12"/>
      <c r="I109" s="12"/>
      <c r="J109" s="10"/>
      <c r="K109" s="10"/>
      <c r="N109" s="11"/>
      <c r="O109" s="11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N113" s="13"/>
      <c r="O113" s="13"/>
    </row>
    <row r="114" spans="2:21">
      <c r="B114" s="14"/>
      <c r="C114" s="14"/>
      <c r="D114" s="12"/>
      <c r="E114" s="12"/>
      <c r="F114" s="12"/>
      <c r="G114" s="12"/>
      <c r="H114" s="12"/>
      <c r="I114" s="12"/>
      <c r="L114" s="14"/>
      <c r="M114" s="14"/>
      <c r="R114" s="14"/>
      <c r="S114" s="14"/>
      <c r="T114" s="14"/>
      <c r="U114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7" zoomScale="70" zoomScaleNormal="70" workbookViewId="0">
      <selection activeCell="E48" sqref="E48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2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5" t="s">
        <v>8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</row>
    <row r="28" spans="1:48" s="2" customFormat="1" ht="57.75" customHeight="1">
      <c r="A28" s="1" t="s">
        <v>7</v>
      </c>
      <c r="B28" s="113" t="s">
        <v>6</v>
      </c>
      <c r="C28" s="114"/>
      <c r="D28" s="113" t="s">
        <v>2</v>
      </c>
      <c r="E28" s="114"/>
      <c r="F28" s="113" t="s">
        <v>5</v>
      </c>
      <c r="G28" s="114"/>
      <c r="H28" s="113" t="s">
        <v>4</v>
      </c>
      <c r="I28" s="114"/>
      <c r="J28" s="113" t="s">
        <v>3</v>
      </c>
      <c r="K28" s="114"/>
      <c r="L28" s="113" t="s">
        <v>52</v>
      </c>
      <c r="M28" s="114"/>
      <c r="N28" s="113" t="s">
        <v>53</v>
      </c>
      <c r="O28" s="114"/>
      <c r="P28" s="113" t="s">
        <v>54</v>
      </c>
      <c r="Q28" s="114"/>
      <c r="R28" s="113" t="s">
        <v>55</v>
      </c>
      <c r="S28" s="114"/>
      <c r="T28" s="113" t="s">
        <v>56</v>
      </c>
      <c r="U28" s="11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-2</v>
      </c>
      <c r="B30" s="36"/>
      <c r="C30" s="36"/>
      <c r="D30" s="36">
        <v>0</v>
      </c>
      <c r="E30" s="36">
        <v>244657.33333333323</v>
      </c>
      <c r="F30" s="36">
        <v>0</v>
      </c>
      <c r="G30" s="36">
        <v>12189.333333333325</v>
      </c>
      <c r="H30" s="36">
        <v>0</v>
      </c>
      <c r="I30" s="36">
        <v>1854520</v>
      </c>
      <c r="J30" s="36">
        <v>0</v>
      </c>
      <c r="K30" s="36">
        <v>3265000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</v>
      </c>
      <c r="B31" s="36"/>
      <c r="C31" s="36"/>
      <c r="D31" s="36">
        <v>12562.428351648339</v>
      </c>
      <c r="E31" s="36">
        <v>3111525.2639242276</v>
      </c>
      <c r="F31" s="36">
        <v>1309.8112840466918</v>
      </c>
      <c r="G31" s="36">
        <v>2064150.9875018937</v>
      </c>
      <c r="H31" s="36">
        <v>0</v>
      </c>
      <c r="I31" s="36">
        <v>5751624</v>
      </c>
      <c r="J31" s="36">
        <v>0</v>
      </c>
      <c r="K31" s="36">
        <v>6551766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0</v>
      </c>
      <c r="B32" s="36"/>
      <c r="C32" s="36"/>
      <c r="D32" s="36">
        <v>49627.999999999949</v>
      </c>
      <c r="E32" s="36">
        <v>6737218.6666666623</v>
      </c>
      <c r="F32" s="36">
        <v>5223.9999999999964</v>
      </c>
      <c r="G32" s="36">
        <v>5097753.3333333274</v>
      </c>
      <c r="H32" s="36">
        <v>86196</v>
      </c>
      <c r="I32" s="36">
        <v>7723684</v>
      </c>
      <c r="J32" s="36">
        <v>217666</v>
      </c>
      <c r="K32" s="36">
        <v>8075433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1</v>
      </c>
      <c r="B33" s="36"/>
      <c r="C33" s="36"/>
      <c r="D33" s="36">
        <v>1551624.7922011891</v>
      </c>
      <c r="E33" s="36">
        <v>8038782.7982494375</v>
      </c>
      <c r="F33" s="36">
        <v>569807.63227878883</v>
      </c>
      <c r="G33" s="36">
        <v>6800925.2994280234</v>
      </c>
      <c r="H33" s="36">
        <v>1091816</v>
      </c>
      <c r="I33" s="36">
        <v>9019236</v>
      </c>
      <c r="J33" s="36">
        <v>1480133</v>
      </c>
      <c r="K33" s="36">
        <v>8989633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2</v>
      </c>
      <c r="B34" s="36"/>
      <c r="C34" s="36"/>
      <c r="D34" s="36">
        <v>3961533.3333333312</v>
      </c>
      <c r="E34" s="36">
        <v>9139387.9999999944</v>
      </c>
      <c r="F34" s="36">
        <v>1790090.6666666653</v>
      </c>
      <c r="G34" s="36">
        <v>8327926.6666666679</v>
      </c>
      <c r="H34" s="36">
        <v>4367264</v>
      </c>
      <c r="I34" s="36">
        <v>11025252</v>
      </c>
      <c r="J34" s="36">
        <v>4788666</v>
      </c>
      <c r="K34" s="36">
        <v>11340433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3</v>
      </c>
      <c r="B35" s="36"/>
      <c r="C35" s="36"/>
      <c r="D35" s="36">
        <v>5906415.3180781491</v>
      </c>
      <c r="E35" s="36">
        <v>10815274.799742347</v>
      </c>
      <c r="F35" s="36">
        <v>4257834.9836058076</v>
      </c>
      <c r="G35" s="36">
        <v>10131512.888082581</v>
      </c>
      <c r="H35" s="36">
        <v>6644928</v>
      </c>
      <c r="I35" s="36">
        <v>12237220</v>
      </c>
      <c r="J35" s="36">
        <v>7030633</v>
      </c>
      <c r="K35" s="36">
        <v>12385233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4</v>
      </c>
      <c r="B36" s="36"/>
      <c r="C36" s="36"/>
      <c r="D36" s="36">
        <v>7525171.9999999972</v>
      </c>
      <c r="E36" s="36">
        <v>12229383.999999996</v>
      </c>
      <c r="F36" s="36">
        <v>6808613.333333333</v>
      </c>
      <c r="G36" s="36">
        <v>11590314.666666659</v>
      </c>
      <c r="H36" s="36">
        <v>7919584</v>
      </c>
      <c r="I36" s="36">
        <v>12561108</v>
      </c>
      <c r="J36" s="36">
        <v>8075433</v>
      </c>
      <c r="K36" s="36">
        <v>12559366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5</v>
      </c>
      <c r="B37" s="36"/>
      <c r="C37" s="36"/>
      <c r="D37" s="36">
        <v>8487192.944616694</v>
      </c>
      <c r="E37" s="36">
        <v>12760777.799281968</v>
      </c>
      <c r="F37" s="36">
        <v>7946121.7825372703</v>
      </c>
      <c r="G37" s="36">
        <v>12211040.901145002</v>
      </c>
      <c r="H37" s="36">
        <v>8755424</v>
      </c>
      <c r="I37" s="36">
        <v>13410008</v>
      </c>
      <c r="J37" s="36">
        <v>9011400</v>
      </c>
      <c r="K37" s="36">
        <v>13734766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6</v>
      </c>
      <c r="B38" s="34">
        <v>9429320</v>
      </c>
      <c r="C38" s="36">
        <v>13354910</v>
      </c>
      <c r="D38" s="36">
        <v>9363149.3333333302</v>
      </c>
      <c r="E38" s="36">
        <v>13360379.999999987</v>
      </c>
      <c r="F38" s="36">
        <v>8913014.6666666567</v>
      </c>
      <c r="G38" s="36">
        <v>12898055.999999998</v>
      </c>
      <c r="H38" s="36">
        <v>9917764</v>
      </c>
      <c r="I38" s="36">
        <v>15954096</v>
      </c>
      <c r="J38" s="36">
        <v>10382700</v>
      </c>
      <c r="K38" s="36">
        <v>17674533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7</v>
      </c>
      <c r="B39" s="34">
        <v>10893365</v>
      </c>
      <c r="C39" s="36">
        <v>15583230</v>
      </c>
      <c r="D39" s="36">
        <v>10631657.221400974</v>
      </c>
      <c r="E39" s="36">
        <v>16195289.90671899</v>
      </c>
      <c r="F39" s="36">
        <v>10220531.270998955</v>
      </c>
      <c r="G39" s="36">
        <v>15330865.489026805</v>
      </c>
      <c r="H39" s="36">
        <v>11364812</v>
      </c>
      <c r="I39" s="36">
        <v>20195984</v>
      </c>
      <c r="J39" s="36">
        <v>11601633</v>
      </c>
      <c r="K39" s="36">
        <v>21940800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8</v>
      </c>
      <c r="B40" s="36">
        <v>11975225</v>
      </c>
      <c r="C40" s="36">
        <v>19325185</v>
      </c>
      <c r="D40" s="36">
        <v>11760965.333333328</v>
      </c>
      <c r="E40" s="36">
        <v>19906051.999999989</v>
      </c>
      <c r="F40" s="36">
        <v>11407474.666666657</v>
      </c>
      <c r="G40" s="36">
        <v>18667963.999999993</v>
      </c>
      <c r="H40" s="36">
        <v>12242444</v>
      </c>
      <c r="I40" s="36">
        <v>23568076</v>
      </c>
      <c r="J40" s="36">
        <v>12450533</v>
      </c>
      <c r="K40" s="36">
        <v>24356900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9</v>
      </c>
      <c r="B41" s="36">
        <v>12640225</v>
      </c>
      <c r="C41" s="36">
        <v>23027430</v>
      </c>
      <c r="D41" s="36">
        <v>12325207.439476468</v>
      </c>
      <c r="E41" s="36">
        <v>22843860.656175341</v>
      </c>
      <c r="F41" s="36">
        <v>12126026.882796222</v>
      </c>
      <c r="G41" s="36">
        <v>22154888.019842185</v>
      </c>
      <c r="H41" s="36">
        <v>12676036</v>
      </c>
      <c r="I41" s="36">
        <v>24631160</v>
      </c>
      <c r="J41" s="36">
        <v>12907633</v>
      </c>
      <c r="K41" s="36">
        <v>24705166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10</v>
      </c>
      <c r="B42" s="36">
        <v>13290405</v>
      </c>
      <c r="C42" s="29">
        <v>24392200</v>
      </c>
      <c r="D42" s="36">
        <v>12878030.666666657</v>
      </c>
      <c r="E42" s="36">
        <v>24548446.666666653</v>
      </c>
      <c r="F42" s="36">
        <v>12816213.333333328</v>
      </c>
      <c r="G42" s="36">
        <v>24396950.66666666</v>
      </c>
      <c r="H42" s="36">
        <v>13323812</v>
      </c>
      <c r="I42" s="36">
        <v>24795716</v>
      </c>
      <c r="J42" s="36">
        <v>13734766</v>
      </c>
      <c r="K42" s="36">
        <v>24814000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11</v>
      </c>
      <c r="B43" s="36">
        <v>14496335</v>
      </c>
      <c r="C43" s="30">
        <v>24784265</v>
      </c>
      <c r="D43" s="36">
        <v>13787897.607123816</v>
      </c>
      <c r="E43" s="36">
        <v>24742326.824357893</v>
      </c>
      <c r="F43" s="36">
        <v>13719653.2319592</v>
      </c>
      <c r="G43" s="36">
        <v>24698462.822244283</v>
      </c>
      <c r="H43" s="36">
        <v>14564512</v>
      </c>
      <c r="I43" s="36">
        <v>24814000</v>
      </c>
      <c r="J43" s="36">
        <v>15541400</v>
      </c>
      <c r="K43" s="36">
        <v>24814000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12</v>
      </c>
      <c r="B44" s="36">
        <v>16342470</v>
      </c>
      <c r="C44" s="32">
        <v>24814000</v>
      </c>
      <c r="D44" s="36">
        <v>15063403.999999993</v>
      </c>
      <c r="E44" s="36">
        <v>24812258.666666646</v>
      </c>
      <c r="F44" s="36">
        <v>14918873.333333325</v>
      </c>
      <c r="G44" s="36">
        <v>24809646.666666642</v>
      </c>
      <c r="H44" s="36">
        <v>16596648</v>
      </c>
      <c r="I44" s="36">
        <v>24814000</v>
      </c>
      <c r="J44" s="36">
        <v>17652766</v>
      </c>
      <c r="K44" s="36">
        <v>24814000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13</v>
      </c>
      <c r="B45" s="36">
        <v>18650210</v>
      </c>
      <c r="C45" s="30">
        <v>24814000</v>
      </c>
      <c r="D45" s="36">
        <v>17146302.353643987</v>
      </c>
      <c r="E45" s="36">
        <v>24813561.81202184</v>
      </c>
      <c r="F45" s="36">
        <v>16997490.025712196</v>
      </c>
      <c r="G45" s="36">
        <v>24812900.306193441</v>
      </c>
      <c r="H45" s="36">
        <v>18970956</v>
      </c>
      <c r="I45" s="36">
        <v>24814000</v>
      </c>
      <c r="J45" s="36">
        <v>20047100</v>
      </c>
      <c r="K45" s="36">
        <v>24814000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14</v>
      </c>
      <c r="B46" s="36">
        <v>21225850</v>
      </c>
      <c r="C46" s="30">
        <v>24814000</v>
      </c>
      <c r="D46" s="36">
        <v>19558655.999999985</v>
      </c>
      <c r="E46" s="36">
        <v>24813999.999999985</v>
      </c>
      <c r="F46" s="36">
        <v>19439374.666666653</v>
      </c>
      <c r="G46" s="36">
        <v>24813999.999999985</v>
      </c>
      <c r="H46" s="36">
        <v>21582956</v>
      </c>
      <c r="I46" s="36">
        <v>24814000</v>
      </c>
      <c r="J46" s="36">
        <v>22855000</v>
      </c>
      <c r="K46" s="36">
        <v>24814000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15</v>
      </c>
      <c r="B47" s="36">
        <v>23111790</v>
      </c>
      <c r="C47" s="30">
        <v>24814000</v>
      </c>
      <c r="D47" s="36">
        <v>21896360.437132575</v>
      </c>
      <c r="E47" s="36">
        <v>24813999.999999985</v>
      </c>
      <c r="F47" s="36">
        <v>21829534.082445495</v>
      </c>
      <c r="G47" s="36">
        <v>24813999.999999985</v>
      </c>
      <c r="H47" s="36">
        <v>23267696</v>
      </c>
      <c r="I47" s="36">
        <v>24814000</v>
      </c>
      <c r="J47" s="36">
        <v>24248066</v>
      </c>
      <c r="K47" s="36">
        <v>24814000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16</v>
      </c>
      <c r="B48" s="36">
        <v>24168855</v>
      </c>
      <c r="C48" s="30">
        <v>24814000</v>
      </c>
      <c r="D48" s="36">
        <v>23604643.999999978</v>
      </c>
      <c r="E48" s="36">
        <v>24813999.999999985</v>
      </c>
      <c r="F48" s="36">
        <v>23582006.666666646</v>
      </c>
      <c r="G48" s="36">
        <v>24813999.999999985</v>
      </c>
      <c r="H48" s="36">
        <v>24260256</v>
      </c>
      <c r="I48" s="36">
        <v>24814000</v>
      </c>
      <c r="J48" s="36">
        <v>24618100</v>
      </c>
      <c r="K48" s="36">
        <v>24814000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17</v>
      </c>
      <c r="B49" s="36">
        <v>24610510</v>
      </c>
      <c r="C49" s="30">
        <v>24814000</v>
      </c>
      <c r="D49" s="36">
        <v>24354490.117907077</v>
      </c>
      <c r="E49" s="36"/>
      <c r="F49" s="36">
        <v>24343978.855635945</v>
      </c>
      <c r="G49" s="36"/>
      <c r="H49" s="36">
        <v>24623324</v>
      </c>
      <c r="I49" s="36">
        <v>24814000</v>
      </c>
      <c r="J49" s="36">
        <v>24814000</v>
      </c>
      <c r="K49" s="36">
        <v>24814000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18</v>
      </c>
      <c r="B50" s="36">
        <v>24754435</v>
      </c>
      <c r="C50" s="30">
        <v>24814000</v>
      </c>
      <c r="D50" s="36">
        <v>24713873.33333331</v>
      </c>
      <c r="E50" s="36"/>
      <c r="F50" s="36">
        <v>24709519.999999974</v>
      </c>
      <c r="G50" s="36"/>
      <c r="H50" s="36">
        <v>24761760</v>
      </c>
      <c r="I50" s="36">
        <v>24814000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12.461547043668535</v>
      </c>
      <c r="C52" s="22">
        <f t="shared" si="1"/>
        <v>7.504325067313113</v>
      </c>
      <c r="D52" s="22">
        <f t="shared" si="1"/>
        <v>13.098381752064654</v>
      </c>
      <c r="E52" s="22">
        <f t="shared" si="1"/>
        <v>7.3393673041355498</v>
      </c>
      <c r="F52" s="22">
        <f t="shared" si="1"/>
        <v>13.161413845748488</v>
      </c>
      <c r="G52" s="22">
        <f t="shared" si="1"/>
        <v>7.63402275482128</v>
      </c>
      <c r="H52" s="22">
        <f t="shared" si="1"/>
        <v>12.3405343893122</v>
      </c>
      <c r="I52" s="22">
        <f t="shared" si="1"/>
        <v>6.3605977256077466</v>
      </c>
      <c r="J52" s="22">
        <f t="shared" si="1"/>
        <v>11.873145095195088</v>
      </c>
      <c r="K52" s="22">
        <f t="shared" si="1"/>
        <v>5.9310384510806022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50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5">
        <v>24814000</v>
      </c>
      <c r="C55" s="4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27" zoomScale="70" zoomScaleNormal="70" workbookViewId="0">
      <selection activeCell="E58" sqref="E58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2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5" t="s">
        <v>8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</row>
    <row r="28" spans="1:48" s="2" customFormat="1" ht="57.75" customHeight="1">
      <c r="A28" s="1" t="s">
        <v>7</v>
      </c>
      <c r="B28" s="113" t="s">
        <v>6</v>
      </c>
      <c r="C28" s="114"/>
      <c r="D28" s="113" t="s">
        <v>2</v>
      </c>
      <c r="E28" s="114"/>
      <c r="F28" s="113" t="s">
        <v>5</v>
      </c>
      <c r="G28" s="114"/>
      <c r="H28" s="113" t="s">
        <v>4</v>
      </c>
      <c r="I28" s="114"/>
      <c r="J28" s="113" t="s">
        <v>3</v>
      </c>
      <c r="K28" s="114"/>
      <c r="L28" s="113" t="s">
        <v>52</v>
      </c>
      <c r="M28" s="114"/>
      <c r="N28" s="113" t="s">
        <v>53</v>
      </c>
      <c r="O28" s="114"/>
      <c r="P28" s="113" t="s">
        <v>54</v>
      </c>
      <c r="Q28" s="114"/>
      <c r="R28" s="113" t="s">
        <v>55</v>
      </c>
      <c r="S28" s="114"/>
      <c r="T28" s="113" t="s">
        <v>56</v>
      </c>
      <c r="U28" s="11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>
        <v>112042.66666666657</v>
      </c>
      <c r="E30" s="36">
        <v>1784279.4666666666</v>
      </c>
      <c r="F30" s="36">
        <v>70026.666666666613</v>
      </c>
      <c r="G30" s="36">
        <v>655449.60000000009</v>
      </c>
      <c r="H30" s="36">
        <v>0</v>
      </c>
      <c r="I30" s="36">
        <v>3457916.8</v>
      </c>
      <c r="J30" s="36"/>
      <c r="K30" s="36">
        <v>1225466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>
        <v>356157.2532372179</v>
      </c>
      <c r="E31" s="36">
        <v>4354779.4309035158</v>
      </c>
      <c r="F31" s="36">
        <v>248140.33151976787</v>
      </c>
      <c r="G31" s="36">
        <v>2151286.3297047936</v>
      </c>
      <c r="H31" s="36">
        <v>75628.800000000003</v>
      </c>
      <c r="I31" s="36">
        <v>6352819.2000000002</v>
      </c>
      <c r="J31" s="36"/>
      <c r="K31" s="36">
        <v>5392053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>
        <v>907545.59999999998</v>
      </c>
      <c r="E32" s="36">
        <v>7632906.6666666605</v>
      </c>
      <c r="F32" s="36">
        <v>651247.99999999988</v>
      </c>
      <c r="G32" s="36">
        <v>4553133.8666666653</v>
      </c>
      <c r="H32" s="36">
        <v>390748.8</v>
      </c>
      <c r="I32" s="36">
        <v>9516624</v>
      </c>
      <c r="J32" s="36">
        <v>0</v>
      </c>
      <c r="K32" s="36">
        <v>9663680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>
        <v>1991452.8430069131</v>
      </c>
      <c r="E33" s="36">
        <v>10352201.407164512</v>
      </c>
      <c r="F33" s="36">
        <v>1433280.9759135884</v>
      </c>
      <c r="G33" s="36">
        <v>7476365.0726524899</v>
      </c>
      <c r="H33" s="36">
        <v>1151238.3999999999</v>
      </c>
      <c r="I33" s="36">
        <v>12251865.6</v>
      </c>
      <c r="J33" s="36">
        <v>455173</v>
      </c>
      <c r="K33" s="36">
        <v>12219653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>
        <v>3609174.399999999</v>
      </c>
      <c r="E34" s="36">
        <v>12859697.066666655</v>
      </c>
      <c r="F34" s="36">
        <v>2644206.9333333308</v>
      </c>
      <c r="G34" s="36">
        <v>10560021.333333325</v>
      </c>
      <c r="H34" s="36">
        <v>2848684.8</v>
      </c>
      <c r="I34" s="36">
        <v>14566947.199999999</v>
      </c>
      <c r="J34" s="36">
        <v>2380906</v>
      </c>
      <c r="K34" s="36">
        <v>14040346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>
        <v>5714785.0865986086</v>
      </c>
      <c r="E35" s="36">
        <v>15179136.30634371</v>
      </c>
      <c r="F35" s="36">
        <v>4364905.8309859782</v>
      </c>
      <c r="G35" s="36">
        <v>13184377.009841537</v>
      </c>
      <c r="H35" s="36">
        <v>4953686.4000000004</v>
      </c>
      <c r="I35" s="36">
        <v>16604723.199999999</v>
      </c>
      <c r="J35" s="36">
        <v>5847226</v>
      </c>
      <c r="K35" s="36">
        <v>16246186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6242735</v>
      </c>
      <c r="C36" s="36">
        <v>15463150</v>
      </c>
      <c r="D36" s="36">
        <v>8067071.9999999944</v>
      </c>
      <c r="E36" s="36">
        <v>17085106.133333322</v>
      </c>
      <c r="F36" s="36">
        <v>6448055.466666664</v>
      </c>
      <c r="G36" s="36">
        <v>15414269.866666654</v>
      </c>
      <c r="H36" s="36">
        <v>7125913.5999999996</v>
      </c>
      <c r="I36" s="36">
        <v>18104694.399999999</v>
      </c>
      <c r="J36" s="36">
        <v>8963413</v>
      </c>
      <c r="K36" s="36">
        <v>18487040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8709495.5</v>
      </c>
      <c r="C37" s="36">
        <v>17387090</v>
      </c>
      <c r="D37" s="36">
        <v>10271112.876762765</v>
      </c>
      <c r="E37" s="36">
        <v>18299534.932413016</v>
      </c>
      <c r="F37" s="36">
        <v>8635930.7402846776</v>
      </c>
      <c r="G37" s="36">
        <v>17085377.485638913</v>
      </c>
      <c r="H37" s="36">
        <v>9356963.1999999993</v>
      </c>
      <c r="I37" s="36">
        <v>19138288</v>
      </c>
      <c r="J37" s="36">
        <v>11274293</v>
      </c>
      <c r="K37" s="36">
        <v>19677493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11048500</v>
      </c>
      <c r="C38" s="36">
        <v>18975680</v>
      </c>
      <c r="D38" s="36">
        <v>12316290.133333325</v>
      </c>
      <c r="E38" s="36">
        <v>19433800.533333316</v>
      </c>
      <c r="F38" s="36">
        <v>10813517.866666656</v>
      </c>
      <c r="G38" s="36">
        <v>18524854.399999987</v>
      </c>
      <c r="H38" s="36">
        <v>11676246.4</v>
      </c>
      <c r="I38" s="36">
        <v>20428179.199999999</v>
      </c>
      <c r="J38" s="36">
        <v>13130000</v>
      </c>
      <c r="K38" s="36">
        <v>20552826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12884660</v>
      </c>
      <c r="C39" s="36">
        <v>20723965</v>
      </c>
      <c r="D39" s="36">
        <v>14037205.777089966</v>
      </c>
      <c r="E39" s="36">
        <v>20780723.674725588</v>
      </c>
      <c r="F39" s="36">
        <v>12751915.350784959</v>
      </c>
      <c r="G39" s="36">
        <v>19725827.222108267</v>
      </c>
      <c r="H39" s="36">
        <v>13592176</v>
      </c>
      <c r="I39" s="36">
        <v>22831494.399999999</v>
      </c>
      <c r="J39" s="36">
        <v>14530533</v>
      </c>
      <c r="K39" s="36">
        <v>22723653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14576990</v>
      </c>
      <c r="C40" s="36">
        <v>23110935</v>
      </c>
      <c r="D40" s="36">
        <v>15617347.199999997</v>
      </c>
      <c r="E40" s="36">
        <v>22604607.999999981</v>
      </c>
      <c r="F40" s="36">
        <v>14545939.199999992</v>
      </c>
      <c r="G40" s="36">
        <v>21180265.599999983</v>
      </c>
      <c r="H40" s="36">
        <v>15104752</v>
      </c>
      <c r="I40" s="36">
        <v>26432265.600000001</v>
      </c>
      <c r="J40" s="36">
        <v>15756000</v>
      </c>
      <c r="K40" s="36">
        <v>25629760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>
        <v>16197595</v>
      </c>
      <c r="C41" s="36">
        <v>27110435</v>
      </c>
      <c r="D41" s="36">
        <v>17136661.866791643</v>
      </c>
      <c r="E41" s="36">
        <v>26481643.977454904</v>
      </c>
      <c r="F41" s="36">
        <v>16170671.297994869</v>
      </c>
      <c r="G41" s="36">
        <v>24340857.614992928</v>
      </c>
      <c r="H41" s="36">
        <v>16541699.199999999</v>
      </c>
      <c r="I41" s="36">
        <v>30663276.800000001</v>
      </c>
      <c r="J41" s="36">
        <v>17856800</v>
      </c>
      <c r="K41" s="36">
        <v>30286533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>
        <v>18073560</v>
      </c>
      <c r="C42" s="36">
        <v>31764485</v>
      </c>
      <c r="D42" s="36">
        <v>18634095.999999993</v>
      </c>
      <c r="E42" s="36">
        <v>31021813.33333331</v>
      </c>
      <c r="F42" s="36">
        <v>17747558.399999984</v>
      </c>
      <c r="G42" s="36">
        <v>28373404.799999986</v>
      </c>
      <c r="H42" s="36">
        <v>17970243.199999999</v>
      </c>
      <c r="I42" s="36">
        <v>34352281.600000001</v>
      </c>
      <c r="J42" s="36">
        <v>19362373</v>
      </c>
      <c r="K42" s="36">
        <v>34102986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>
        <v>19989520</v>
      </c>
      <c r="C43" s="36">
        <v>35532470</v>
      </c>
      <c r="D43" s="36">
        <v>20139803.719335202</v>
      </c>
      <c r="E43" s="36">
        <v>34722696.229232229</v>
      </c>
      <c r="F43" s="36">
        <v>19360957.700622968</v>
      </c>
      <c r="G43" s="36">
        <v>32495858.561293416</v>
      </c>
      <c r="H43" s="36">
        <v>19579456</v>
      </c>
      <c r="I43" s="36">
        <v>36936265.600000001</v>
      </c>
      <c r="J43" s="36">
        <v>21043013</v>
      </c>
      <c r="K43" s="36">
        <v>36764000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>
        <v>21833660</v>
      </c>
      <c r="C44" s="36">
        <v>38134995</v>
      </c>
      <c r="D44" s="36">
        <v>21748882.133333318</v>
      </c>
      <c r="E44" s="36">
        <v>37402643.199999981</v>
      </c>
      <c r="F44" s="36">
        <v>21058419.199999992</v>
      </c>
      <c r="G44" s="36">
        <v>35922279.466666639</v>
      </c>
      <c r="H44" s="36">
        <v>21688659.199999999</v>
      </c>
      <c r="I44" s="36">
        <v>38520268.799999997</v>
      </c>
      <c r="J44" s="36">
        <v>22583600</v>
      </c>
      <c r="K44" s="36">
        <v>38409626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>
        <v>23749525</v>
      </c>
      <c r="C45" s="36">
        <v>39284495</v>
      </c>
      <c r="D45" s="36">
        <v>23618082.552243974</v>
      </c>
      <c r="E45" s="36">
        <v>38780890.496316776</v>
      </c>
      <c r="F45" s="36">
        <v>22921825.502619922</v>
      </c>
      <c r="G45" s="36">
        <v>38008540.580276594</v>
      </c>
      <c r="H45" s="36">
        <v>24037353.600000001</v>
      </c>
      <c r="I45" s="36">
        <v>39276556.799999997</v>
      </c>
      <c r="J45" s="36">
        <v>24509333</v>
      </c>
      <c r="K45" s="36">
        <v>39530053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>
        <v>26248215</v>
      </c>
      <c r="C46" s="36">
        <v>39635805</v>
      </c>
      <c r="D46" s="36">
        <v>25687181.866666637</v>
      </c>
      <c r="E46" s="36">
        <v>39516047.999999985</v>
      </c>
      <c r="F46" s="36">
        <v>24982713.599999979</v>
      </c>
      <c r="G46" s="36">
        <v>39212132.266666643</v>
      </c>
      <c r="H46" s="36">
        <v>26575120</v>
      </c>
      <c r="I46" s="36">
        <v>39675708.799999997</v>
      </c>
      <c r="J46" s="36">
        <v>26049920</v>
      </c>
      <c r="K46" s="36">
        <v>39810160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17</v>
      </c>
      <c r="B47" s="36">
        <v>28547310</v>
      </c>
      <c r="C47" s="29">
        <v>39883280</v>
      </c>
      <c r="D47" s="36">
        <v>28035381.010014154</v>
      </c>
      <c r="E47" s="36">
        <v>39756680.675850615</v>
      </c>
      <c r="F47" s="36">
        <v>27452356.542279195</v>
      </c>
      <c r="G47" s="36">
        <v>39639770.383913711</v>
      </c>
      <c r="H47" s="36">
        <v>28932217.600000001</v>
      </c>
      <c r="I47" s="36">
        <v>39810160</v>
      </c>
      <c r="J47" s="36">
        <v>28360799</v>
      </c>
      <c r="K47" s="36">
        <v>39880186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18</v>
      </c>
      <c r="B48" s="36">
        <v>31277515</v>
      </c>
      <c r="C48" s="30">
        <v>39915200</v>
      </c>
      <c r="D48" s="36">
        <v>30369164.799999993</v>
      </c>
      <c r="E48" s="36">
        <v>39867581.86666669</v>
      </c>
      <c r="F48" s="36">
        <v>29942002.133333299</v>
      </c>
      <c r="G48" s="36">
        <v>39838170.666666679</v>
      </c>
      <c r="H48" s="36">
        <v>31335532.800000001</v>
      </c>
      <c r="I48" s="36">
        <v>39885788.799999997</v>
      </c>
      <c r="J48" s="36">
        <v>30461599</v>
      </c>
      <c r="K48" s="36">
        <v>39915200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19</v>
      </c>
      <c r="B49" s="36">
        <v>33432970</v>
      </c>
      <c r="C49" s="32">
        <v>39915200</v>
      </c>
      <c r="D49" s="36">
        <v>32424649.002798263</v>
      </c>
      <c r="E49" s="36">
        <v>39901875.276725188</v>
      </c>
      <c r="F49" s="36">
        <v>32112444.162600327</v>
      </c>
      <c r="G49" s="36">
        <v>39892510.597597554</v>
      </c>
      <c r="H49" s="36">
        <v>33516163.199999999</v>
      </c>
      <c r="I49" s="36">
        <v>39898393.600000001</v>
      </c>
      <c r="J49" s="36">
        <v>32877519</v>
      </c>
      <c r="K49" s="36">
        <v>39915200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20</v>
      </c>
      <c r="B50" s="36">
        <v>35332970</v>
      </c>
      <c r="C50" s="30">
        <v>39915200</v>
      </c>
      <c r="D50" s="36">
        <v>34210827.733333312</v>
      </c>
      <c r="E50" s="36">
        <v>39915200.000000045</v>
      </c>
      <c r="F50" s="36">
        <v>33996546.133333303</v>
      </c>
      <c r="G50" s="36">
        <v>39913799.466666706</v>
      </c>
      <c r="H50" s="36">
        <v>35201004.799999997</v>
      </c>
      <c r="I50" s="36">
        <v>39915200</v>
      </c>
      <c r="J50" s="36">
        <v>34278053</v>
      </c>
      <c r="K50" s="36">
        <v>39915200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21</v>
      </c>
      <c r="B51" s="36">
        <v>36690045</v>
      </c>
      <c r="C51" s="30">
        <v>39915200</v>
      </c>
      <c r="D51" s="36">
        <v>35685069.959790491</v>
      </c>
      <c r="E51" s="36">
        <v>39915200.000000045</v>
      </c>
      <c r="F51" s="36">
        <v>35554958.550572984</v>
      </c>
      <c r="G51" s="36">
        <v>39914843.500606105</v>
      </c>
      <c r="H51" s="36">
        <v>36495097.600000001</v>
      </c>
      <c r="I51" s="36">
        <v>39915200</v>
      </c>
      <c r="J51" s="36">
        <v>35713600</v>
      </c>
      <c r="K51" s="36">
        <v>39915200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22</v>
      </c>
      <c r="B52" s="36">
        <v>37735805</v>
      </c>
      <c r="C52" s="30">
        <v>39915200</v>
      </c>
      <c r="D52" s="36">
        <v>36870440.533333309</v>
      </c>
      <c r="E52" s="36">
        <v>39915200.000000045</v>
      </c>
      <c r="F52" s="36">
        <v>36801814.399999984</v>
      </c>
      <c r="G52" s="36">
        <v>39915200.000000045</v>
      </c>
      <c r="H52" s="36">
        <v>37621126.399999999</v>
      </c>
      <c r="I52" s="36">
        <v>39915200</v>
      </c>
      <c r="J52" s="36">
        <v>37289200</v>
      </c>
      <c r="K52" s="36">
        <v>39915200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23</v>
      </c>
      <c r="B53" s="36">
        <v>38621965</v>
      </c>
      <c r="C53" s="30">
        <v>39915200</v>
      </c>
      <c r="D53" s="36">
        <v>37778600.373844229</v>
      </c>
      <c r="E53" s="36">
        <v>39915200.000000045</v>
      </c>
      <c r="F53" s="36">
        <v>37743199.95881398</v>
      </c>
      <c r="G53" s="36">
        <v>39915200.000000045</v>
      </c>
      <c r="H53" s="36">
        <v>38343801.600000001</v>
      </c>
      <c r="I53" s="36">
        <v>39915200</v>
      </c>
      <c r="J53" s="36">
        <v>37989466</v>
      </c>
      <c r="K53" s="36">
        <v>39915200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24</v>
      </c>
      <c r="B54" s="36">
        <v>39108935</v>
      </c>
      <c r="C54" s="30">
        <v>39915200</v>
      </c>
      <c r="D54" s="36">
        <v>38457244.799999982</v>
      </c>
      <c r="E54" s="36">
        <v>39915200.000000045</v>
      </c>
      <c r="F54" s="36">
        <v>38441838.933333308</v>
      </c>
      <c r="G54" s="36">
        <v>39915200.000000045</v>
      </c>
      <c r="H54" s="36">
        <v>38705139.200000003</v>
      </c>
      <c r="I54" s="36">
        <v>39915200</v>
      </c>
      <c r="J54" s="36">
        <v>38549680</v>
      </c>
      <c r="K54" s="36">
        <v>39915200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25</v>
      </c>
      <c r="B55" s="36">
        <v>39460150</v>
      </c>
      <c r="C55" s="30">
        <v>39915200</v>
      </c>
      <c r="D55" s="36">
        <v>38929452.074717291</v>
      </c>
      <c r="E55" s="36">
        <v>39915200.000000045</v>
      </c>
      <c r="F55" s="36">
        <v>38927837.717632867</v>
      </c>
      <c r="G55" s="36">
        <v>39915200.000000045</v>
      </c>
      <c r="H55" s="36">
        <v>39112694.399999999</v>
      </c>
      <c r="I55" s="36">
        <v>39915200</v>
      </c>
      <c r="J55" s="36">
        <v>38969840</v>
      </c>
      <c r="K55" s="36">
        <v>39915200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26</v>
      </c>
      <c r="B56" s="36">
        <v>39556005</v>
      </c>
      <c r="C56" s="30">
        <v>39915200</v>
      </c>
      <c r="D56" s="36">
        <v>39263951.999999993</v>
      </c>
      <c r="E56" s="36">
        <v>39915200.000000045</v>
      </c>
      <c r="F56" s="36">
        <v>39268153.599999987</v>
      </c>
      <c r="G56" s="36">
        <v>39915200.000000045</v>
      </c>
      <c r="H56" s="36">
        <v>39381596.799999997</v>
      </c>
      <c r="I56" s="36">
        <v>39915200</v>
      </c>
      <c r="J56" s="36">
        <v>39354986</v>
      </c>
      <c r="K56" s="36">
        <v>39915200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27</v>
      </c>
      <c r="B57" s="36">
        <v>39667725</v>
      </c>
      <c r="C57" s="30">
        <v>39915200</v>
      </c>
      <c r="D57" s="36">
        <v>39488347.084161289</v>
      </c>
      <c r="E57" s="36">
        <v>39915200.000000045</v>
      </c>
      <c r="F57" s="36">
        <v>39488762.537373729</v>
      </c>
      <c r="G57" s="36">
        <v>39915200.000000045</v>
      </c>
      <c r="H57" s="36">
        <v>39612684.799999997</v>
      </c>
      <c r="I57" s="36">
        <v>39915200</v>
      </c>
      <c r="J57" s="36">
        <v>39390000</v>
      </c>
      <c r="K57" s="36">
        <v>39915200</v>
      </c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>
      <c r="A58" s="33">
        <f t="shared" si="0"/>
        <v>28</v>
      </c>
      <c r="B58" s="36">
        <v>39763485</v>
      </c>
      <c r="C58" s="30">
        <v>39915200</v>
      </c>
      <c r="D58" s="36">
        <v>39646297.600000001</v>
      </c>
      <c r="E58" s="36">
        <v>39915200.000000045</v>
      </c>
      <c r="F58" s="36">
        <v>39643496.533333331</v>
      </c>
      <c r="G58" s="36">
        <v>39915200.000000045</v>
      </c>
      <c r="H58" s="36">
        <v>39734531.200000003</v>
      </c>
      <c r="I58" s="36">
        <v>39915200</v>
      </c>
      <c r="J58" s="36">
        <v>39740133</v>
      </c>
      <c r="K58" s="36">
        <v>39915200</v>
      </c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>
      <c r="A59" s="33">
        <f t="shared" si="0"/>
        <v>29</v>
      </c>
      <c r="B59" s="36">
        <v>39835400</v>
      </c>
      <c r="C59" s="30">
        <v>39915200</v>
      </c>
      <c r="D59" s="36">
        <v>39760448.591062732</v>
      </c>
      <c r="E59" s="36"/>
      <c r="F59" s="36">
        <v>39757898.944927543</v>
      </c>
      <c r="G59" s="36"/>
      <c r="H59" s="36">
        <v>39784950.399999999</v>
      </c>
      <c r="I59" s="36">
        <v>39915200</v>
      </c>
      <c r="J59" s="36">
        <v>39740133</v>
      </c>
      <c r="K59" s="36">
        <v>39915200</v>
      </c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>
      <c r="A60" s="33">
        <f t="shared" si="0"/>
        <v>30</v>
      </c>
      <c r="B60" s="36">
        <v>39843380</v>
      </c>
      <c r="C60" s="30">
        <v>39915200</v>
      </c>
      <c r="D60" s="36">
        <v>39835369.600000024</v>
      </c>
      <c r="E60" s="36"/>
      <c r="F60" s="36">
        <v>39833969.066666692</v>
      </c>
      <c r="G60" s="36"/>
      <c r="H60" s="36">
        <v>39826966.399999999</v>
      </c>
      <c r="I60" s="36">
        <v>39915200</v>
      </c>
      <c r="J60" s="36">
        <v>39845173</v>
      </c>
      <c r="K60" s="36">
        <v>39915200</v>
      </c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51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16.744172908449027</v>
      </c>
      <c r="C62" s="22">
        <f t="shared" si="1"/>
        <v>11.190390238066541</v>
      </c>
      <c r="D62" s="22">
        <f t="shared" si="1"/>
        <v>16.961302635316304</v>
      </c>
      <c r="E62" s="22">
        <f t="shared" si="1"/>
        <v>11.3389209655848</v>
      </c>
      <c r="F62" s="22">
        <f t="shared" si="1"/>
        <v>17.203089496220425</v>
      </c>
      <c r="G62" s="22">
        <f t="shared" si="1"/>
        <v>11.899736440976012</v>
      </c>
      <c r="H62" s="22">
        <f t="shared" si="1"/>
        <v>16.589628445496388</v>
      </c>
      <c r="I62" s="22">
        <f t="shared" si="1"/>
        <v>10.373765509914829</v>
      </c>
      <c r="J62" s="22">
        <f t="shared" si="1"/>
        <v>16.82439043482238</v>
      </c>
      <c r="K62" s="22">
        <f t="shared" si="1"/>
        <v>10.517092602019069</v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50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45">
        <v>39915200</v>
      </c>
      <c r="C65" s="44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7" zoomScale="70" zoomScaleNormal="70" workbookViewId="0">
      <selection activeCell="E50" sqref="E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8" width="3.5703125" style="5" customWidth="1"/>
    <col min="9" max="9" width="12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5" t="s">
        <v>8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</row>
    <row r="28" spans="1:48" s="2" customFormat="1" ht="57.75" customHeight="1">
      <c r="A28" s="1" t="s">
        <v>7</v>
      </c>
      <c r="B28" s="113" t="s">
        <v>6</v>
      </c>
      <c r="C28" s="114"/>
      <c r="D28" s="113" t="s">
        <v>2</v>
      </c>
      <c r="E28" s="114"/>
      <c r="F28" s="113" t="s">
        <v>5</v>
      </c>
      <c r="G28" s="114"/>
      <c r="H28" s="113" t="s">
        <v>4</v>
      </c>
      <c r="I28" s="114"/>
      <c r="J28" s="113" t="s">
        <v>3</v>
      </c>
      <c r="K28" s="114"/>
      <c r="L28" s="113" t="s">
        <v>52</v>
      </c>
      <c r="M28" s="114"/>
      <c r="N28" s="113" t="s">
        <v>53</v>
      </c>
      <c r="O28" s="114"/>
      <c r="P28" s="113" t="s">
        <v>54</v>
      </c>
      <c r="Q28" s="114"/>
      <c r="R28" s="113" t="s">
        <v>55</v>
      </c>
      <c r="S28" s="114"/>
      <c r="T28" s="113" t="s">
        <v>56</v>
      </c>
      <c r="U28" s="11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-2</v>
      </c>
      <c r="B30" s="36"/>
      <c r="C30" s="36"/>
      <c r="D30" s="36"/>
      <c r="E30" s="36">
        <v>845006.39999999932</v>
      </c>
      <c r="F30" s="36"/>
      <c r="G30" s="36">
        <v>479275.19999999949</v>
      </c>
      <c r="H30" s="36"/>
      <c r="I30" s="36">
        <v>2036620.8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</v>
      </c>
      <c r="B31" s="36"/>
      <c r="C31" s="36"/>
      <c r="D31" s="36"/>
      <c r="E31" s="36">
        <v>3448645.6296170396</v>
      </c>
      <c r="F31" s="36"/>
      <c r="G31" s="36">
        <v>2596215.0592486742</v>
      </c>
      <c r="H31" s="36"/>
      <c r="I31" s="36">
        <v>5270832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0</v>
      </c>
      <c r="B32" s="36"/>
      <c r="C32" s="36"/>
      <c r="D32" s="36"/>
      <c r="E32" s="36">
        <v>6970406.3999999948</v>
      </c>
      <c r="F32" s="36"/>
      <c r="G32" s="36">
        <v>5795524.799999997</v>
      </c>
      <c r="I32" s="36">
        <v>8594683.1999999993</v>
      </c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1</v>
      </c>
      <c r="B33" s="36"/>
      <c r="C33" s="36"/>
      <c r="D33" s="36"/>
      <c r="E33" s="36">
        <v>9316412.2543775849</v>
      </c>
      <c r="F33" s="36"/>
      <c r="G33" s="36">
        <v>8435392.332101455</v>
      </c>
      <c r="I33" s="36">
        <v>10627718.4</v>
      </c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2</v>
      </c>
      <c r="B34" s="36"/>
      <c r="C34" s="36"/>
      <c r="D34" s="36"/>
      <c r="E34" s="36">
        <v>11410574.399999997</v>
      </c>
      <c r="F34" s="36"/>
      <c r="G34" s="36">
        <v>10889467.199999996</v>
      </c>
      <c r="I34" s="36">
        <v>12474302.4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3</v>
      </c>
      <c r="B35" s="36"/>
      <c r="C35" s="36"/>
      <c r="D35" s="36"/>
      <c r="E35" s="36">
        <v>13540093.823746091</v>
      </c>
      <c r="F35" s="36"/>
      <c r="G35" s="36">
        <v>13071539.618506523</v>
      </c>
      <c r="I35" s="36">
        <v>14331643.199999999</v>
      </c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4</v>
      </c>
      <c r="B36" s="36"/>
      <c r="C36" s="36"/>
      <c r="D36" s="36"/>
      <c r="E36" s="36">
        <v>15290193.599999994</v>
      </c>
      <c r="F36" s="36"/>
      <c r="G36" s="36">
        <v>14855140.79999999</v>
      </c>
      <c r="I36" s="36">
        <v>15916478.4</v>
      </c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5</v>
      </c>
      <c r="B37" s="36"/>
      <c r="C37" s="36"/>
      <c r="D37" s="36"/>
      <c r="E37" s="36">
        <v>16264400.37623496</v>
      </c>
      <c r="F37" s="36"/>
      <c r="G37" s="36">
        <v>15975134.124193339</v>
      </c>
      <c r="I37" s="36">
        <v>17002915.199999999</v>
      </c>
      <c r="J37" s="26"/>
      <c r="K37" s="26">
        <v>16766265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6</v>
      </c>
      <c r="B38" s="36"/>
      <c r="C38" s="36">
        <v>16193604.9997635</v>
      </c>
      <c r="D38" s="36"/>
      <c r="E38" s="36">
        <v>17271835.199999992</v>
      </c>
      <c r="F38" s="36"/>
      <c r="G38" s="36">
        <v>17098531.199999996</v>
      </c>
      <c r="I38" s="36">
        <v>18300902.399999999</v>
      </c>
      <c r="J38" s="26"/>
      <c r="K38" s="26">
        <v>17562268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7</v>
      </c>
      <c r="B39" s="36"/>
      <c r="C39" s="36">
        <v>17992144.999781299</v>
      </c>
      <c r="D39" s="36"/>
      <c r="E39" s="36">
        <v>19171172.514610782</v>
      </c>
      <c r="F39" s="36"/>
      <c r="G39" s="36">
        <v>18811259.188089732</v>
      </c>
      <c r="I39" s="36">
        <v>20549073.600000001</v>
      </c>
      <c r="J39" s="26"/>
      <c r="K39" s="26">
        <v>18903283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8</v>
      </c>
      <c r="B40" s="36"/>
      <c r="C40" s="36">
        <v>20056399.999928601</v>
      </c>
      <c r="D40" s="36"/>
      <c r="E40" s="36">
        <v>21796862.399999991</v>
      </c>
      <c r="F40" s="36"/>
      <c r="G40" s="36">
        <v>21116793.599999983</v>
      </c>
      <c r="I40" s="36">
        <v>24403593.600000001</v>
      </c>
      <c r="J40" s="26"/>
      <c r="K40" s="26">
        <v>21441888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9</v>
      </c>
      <c r="B41" s="36"/>
      <c r="C41" s="36">
        <v>23680745.000049099</v>
      </c>
      <c r="D41" s="36"/>
      <c r="E41" s="36">
        <v>25642686.605489004</v>
      </c>
      <c r="F41" s="36"/>
      <c r="G41" s="36">
        <v>24872831.180854555</v>
      </c>
      <c r="I41" s="36">
        <v>28096761.600000001</v>
      </c>
      <c r="J41" s="26"/>
      <c r="K41" s="26">
        <v>25429075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10</v>
      </c>
      <c r="B42" s="36"/>
      <c r="C42" s="36">
        <v>27570709.9997412</v>
      </c>
      <c r="D42" s="36"/>
      <c r="E42" s="36">
        <v>29357697.599999964</v>
      </c>
      <c r="F42" s="36"/>
      <c r="G42" s="36">
        <v>28689580.799999993</v>
      </c>
      <c r="I42" s="36">
        <v>31284360</v>
      </c>
      <c r="J42" s="26"/>
      <c r="K42" s="26">
        <v>29158099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11</v>
      </c>
      <c r="B43" s="36"/>
      <c r="C43" s="36">
        <v>30656880</v>
      </c>
      <c r="D43" s="36"/>
      <c r="E43" s="36">
        <v>31791216.275203921</v>
      </c>
      <c r="F43" s="36"/>
      <c r="G43" s="36">
        <v>31336760.984519877</v>
      </c>
      <c r="I43" s="36">
        <v>32801068.800000001</v>
      </c>
      <c r="J43" s="26"/>
      <c r="K43" s="26">
        <v>32098291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12</v>
      </c>
      <c r="B44" s="36"/>
      <c r="C44" s="36">
        <v>32414570.000169601</v>
      </c>
      <c r="D44" s="36"/>
      <c r="E44" s="36">
        <v>33249268.799999997</v>
      </c>
      <c r="F44" s="36"/>
      <c r="G44" s="36">
        <v>32999471.999999989</v>
      </c>
      <c r="I44" s="36">
        <v>33675955.200000003</v>
      </c>
      <c r="J44" s="26"/>
      <c r="K44" s="26">
        <v>33209827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13</v>
      </c>
      <c r="B45" s="36"/>
      <c r="C45" s="36">
        <v>33341105.0002633</v>
      </c>
      <c r="D45" s="36"/>
      <c r="E45" s="36">
        <v>33754530.83929307</v>
      </c>
      <c r="F45" s="36"/>
      <c r="G45" s="36">
        <v>33644247.137666807</v>
      </c>
      <c r="I45" s="36">
        <v>33919776</v>
      </c>
      <c r="J45" s="26"/>
      <c r="K45" s="26">
        <v>33812208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14</v>
      </c>
      <c r="B46" s="36"/>
      <c r="C46" s="36">
        <v>33824749.999955401</v>
      </c>
      <c r="D46" s="36"/>
      <c r="E46" s="36">
        <v>33984316.800000027</v>
      </c>
      <c r="F46" s="36"/>
      <c r="G46" s="36">
        <v>33948460.800000019</v>
      </c>
      <c r="I46" s="36">
        <v>34034515.200000003</v>
      </c>
      <c r="J46" s="26"/>
      <c r="K46" s="26">
        <v>33991488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15</v>
      </c>
      <c r="B47" s="36"/>
      <c r="C47" s="36">
        <v>34008669.999830402</v>
      </c>
      <c r="D47" s="36"/>
      <c r="E47" s="36">
        <v>34037074.252611816</v>
      </c>
      <c r="F47" s="36"/>
      <c r="G47" s="36">
        <v>34024718.176696859</v>
      </c>
      <c r="I47" s="36">
        <v>34056028.799999997</v>
      </c>
      <c r="J47" s="26"/>
      <c r="K47" s="26">
        <v>34056028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16</v>
      </c>
      <c r="B48" s="36"/>
      <c r="C48" s="36">
        <v>34042775.000075899</v>
      </c>
      <c r="D48" s="36"/>
      <c r="E48" s="36">
        <v>34058419.200000025</v>
      </c>
      <c r="F48" s="36"/>
      <c r="G48" s="36">
        <v>34056028.800000027</v>
      </c>
      <c r="I48" s="36">
        <v>34063200</v>
      </c>
      <c r="J48" s="26"/>
      <c r="K48" s="26">
        <v>34063200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17</v>
      </c>
      <c r="B49" s="36"/>
      <c r="C49" s="36">
        <v>34063200</v>
      </c>
      <c r="D49" s="36"/>
      <c r="E49" s="36">
        <v>34061932.363636389</v>
      </c>
      <c r="F49" s="36"/>
      <c r="G49" s="36">
        <v>34061295.150000028</v>
      </c>
      <c r="I49" s="36">
        <v>34063200</v>
      </c>
      <c r="J49" s="26"/>
      <c r="K49" s="26">
        <v>34063200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18</v>
      </c>
      <c r="B50" s="36"/>
      <c r="C50" s="36">
        <v>34063200</v>
      </c>
      <c r="D50" s="36"/>
      <c r="E50" s="36">
        <v>34063200.000000022</v>
      </c>
      <c r="F50" s="36"/>
      <c r="G50" s="36">
        <v>34063200.000000022</v>
      </c>
      <c r="I50" s="36">
        <v>34063200</v>
      </c>
      <c r="J50" s="26"/>
      <c r="K50" s="26">
        <v>34063200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>
        <f t="shared" si="1"/>
        <v>9.0452385485841216</v>
      </c>
      <c r="D52" s="22" t="str">
        <f t="shared" si="1"/>
        <v/>
      </c>
      <c r="E52" s="22">
        <f t="shared" si="1"/>
        <v>8.5524975901436946</v>
      </c>
      <c r="F52" s="22" t="str">
        <f t="shared" si="1"/>
        <v/>
      </c>
      <c r="G52" s="22">
        <f t="shared" si="1"/>
        <v>8.7420190170943588</v>
      </c>
      <c r="H52" s="22" t="str">
        <f t="shared" si="1"/>
        <v/>
      </c>
      <c r="I52" s="22">
        <f t="shared" si="1"/>
        <v>7.8651206503982598</v>
      </c>
      <c r="J52" s="22" t="str">
        <f t="shared" si="1"/>
        <v/>
      </c>
      <c r="K52" s="22">
        <f t="shared" si="1"/>
        <v>8.6226811584485006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50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6">
        <v>34063200</v>
      </c>
      <c r="C55" s="4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7" zoomScale="70" zoomScaleNormal="70" workbookViewId="0">
      <selection activeCell="E50" sqref="E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8" width="9.7109375" style="5" customWidth="1"/>
    <col min="9" max="9" width="12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5" t="s">
        <v>8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</row>
    <row r="28" spans="1:48" s="2" customFormat="1" ht="57.75" customHeight="1">
      <c r="A28" s="1" t="s">
        <v>7</v>
      </c>
      <c r="B28" s="113" t="s">
        <v>6</v>
      </c>
      <c r="C28" s="114"/>
      <c r="D28" s="113" t="s">
        <v>2</v>
      </c>
      <c r="E28" s="114"/>
      <c r="F28" s="113" t="s">
        <v>5</v>
      </c>
      <c r="G28" s="114"/>
      <c r="H28" s="113" t="s">
        <v>4</v>
      </c>
      <c r="I28" s="114"/>
      <c r="J28" s="113" t="s">
        <v>3</v>
      </c>
      <c r="K28" s="114"/>
      <c r="L28" s="113" t="s">
        <v>52</v>
      </c>
      <c r="M28" s="114"/>
      <c r="N28" s="113" t="s">
        <v>53</v>
      </c>
      <c r="O28" s="114"/>
      <c r="P28" s="113" t="s">
        <v>54</v>
      </c>
      <c r="Q28" s="114"/>
      <c r="R28" s="113" t="s">
        <v>55</v>
      </c>
      <c r="S28" s="114"/>
      <c r="T28" s="113" t="s">
        <v>56</v>
      </c>
      <c r="U28" s="11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>
        <v>659901.59999999951</v>
      </c>
      <c r="F30" s="36"/>
      <c r="G30" s="36">
        <v>305063.99999999983</v>
      </c>
      <c r="H30" s="36"/>
      <c r="I30" s="36">
        <v>284191.2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>
        <v>4360374.6361691738</v>
      </c>
      <c r="F31" s="36"/>
      <c r="G31" s="36">
        <v>2628225.0407806961</v>
      </c>
      <c r="H31" s="36"/>
      <c r="I31" s="36">
        <v>1425772.8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2</v>
      </c>
      <c r="B32" s="36"/>
      <c r="C32" s="36"/>
      <c r="D32" s="36"/>
      <c r="E32" s="36">
        <v>7788765.5999999922</v>
      </c>
      <c r="F32" s="36"/>
      <c r="G32" s="36">
        <v>5420505.5999999959</v>
      </c>
      <c r="H32" s="36"/>
      <c r="I32" s="36">
        <v>5240678.4000000004</v>
      </c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>
        <v>11012606.716988385</v>
      </c>
      <c r="F33" s="36"/>
      <c r="G33" s="36">
        <v>9079429.7653305624</v>
      </c>
      <c r="H33" s="36"/>
      <c r="I33" s="36">
        <v>9551714.4000000004</v>
      </c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>
        <v>13870778.399999989</v>
      </c>
      <c r="F34" s="36"/>
      <c r="G34" s="36">
        <v>12583087.199999992</v>
      </c>
      <c r="H34" s="36"/>
      <c r="I34" s="36">
        <v>12995726.4</v>
      </c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>
        <v>16199908.807434717</v>
      </c>
      <c r="F35" s="36"/>
      <c r="G35" s="36">
        <v>14854203.362545298</v>
      </c>
      <c r="H35" s="36"/>
      <c r="I35" s="36">
        <v>15206637.6</v>
      </c>
      <c r="J35" s="26"/>
      <c r="K35" s="26">
        <v>15375225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>
        <v>13856156.120245799</v>
      </c>
      <c r="E36" s="36">
        <v>18263699.999999985</v>
      </c>
      <c r="F36" s="36"/>
      <c r="G36" s="36">
        <v>16849166.399999991</v>
      </c>
      <c r="H36" s="36"/>
      <c r="I36" s="36">
        <v>17537968.800000001</v>
      </c>
      <c r="J36" s="26"/>
      <c r="K36" s="26">
        <v>17176708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>
        <v>16629230.3604053</v>
      </c>
      <c r="E37" s="36">
        <v>20329929.557186741</v>
      </c>
      <c r="F37" s="36"/>
      <c r="G37" s="36">
        <v>19119724.87889595</v>
      </c>
      <c r="H37" s="36"/>
      <c r="I37" s="36">
        <v>19816315.199999999</v>
      </c>
      <c r="J37" s="26"/>
      <c r="K37" s="26">
        <v>20134224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>
        <v>19191782.760338798</v>
      </c>
      <c r="E38" s="36">
        <v>22003142.39999998</v>
      </c>
      <c r="F38" s="36"/>
      <c r="G38" s="36">
        <v>21068683.199999984</v>
      </c>
      <c r="H38" s="36"/>
      <c r="I38" s="36">
        <v>21632248.800000001</v>
      </c>
      <c r="J38" s="26"/>
      <c r="K38" s="26">
        <v>22321051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>
        <v>21122769.639594801</v>
      </c>
      <c r="E39" s="36">
        <v>22893905.930916972</v>
      </c>
      <c r="F39" s="36"/>
      <c r="G39" s="36">
        <v>22202528.75790596</v>
      </c>
      <c r="H39" s="36"/>
      <c r="I39" s="36">
        <v>22682311.199999999</v>
      </c>
      <c r="J39" s="26"/>
      <c r="K39" s="26">
        <v>22985769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>
        <v>22358350.440126199</v>
      </c>
      <c r="E40" s="36">
        <v>23844765.599999972</v>
      </c>
      <c r="F40" s="36"/>
      <c r="G40" s="36">
        <v>23343818.399999972</v>
      </c>
      <c r="H40" s="36"/>
      <c r="I40" s="36">
        <v>23510800.800000001</v>
      </c>
      <c r="J40" s="26"/>
      <c r="K40" s="26">
        <v>23746824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36">
        <v>23154552.399933599</v>
      </c>
      <c r="E41" s="36">
        <v>25941052.794181217</v>
      </c>
      <c r="F41" s="36"/>
      <c r="G41" s="36">
        <v>25173841.798198152</v>
      </c>
      <c r="H41" s="36"/>
      <c r="I41" s="36">
        <v>24926940</v>
      </c>
      <c r="J41" s="26"/>
      <c r="K41" s="26">
        <v>25326734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6">
        <v>24051455.239993401</v>
      </c>
      <c r="E42" s="36">
        <v>28960207.199999988</v>
      </c>
      <c r="F42" s="36"/>
      <c r="G42" s="36">
        <v>27686966.399999984</v>
      </c>
      <c r="H42" s="36"/>
      <c r="I42" s="36">
        <v>28115661.600000001</v>
      </c>
      <c r="J42" s="26"/>
      <c r="K42" s="26">
        <v>27542462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6">
        <v>25762895.200132899</v>
      </c>
      <c r="E43" s="36">
        <v>33196196.566360135</v>
      </c>
      <c r="F43" s="36"/>
      <c r="G43" s="36">
        <v>31687259.994148903</v>
      </c>
      <c r="H43" s="36"/>
      <c r="I43" s="36">
        <v>32219575.199999999</v>
      </c>
      <c r="J43" s="26"/>
      <c r="K43" s="26">
        <v>31434436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6">
        <v>28911127.719647899</v>
      </c>
      <c r="E44" s="36">
        <v>37505210.399999961</v>
      </c>
      <c r="F44" s="36"/>
      <c r="G44" s="36">
        <v>36055353.599999949</v>
      </c>
      <c r="H44" s="36"/>
      <c r="I44" s="36">
        <v>36280137.600000001</v>
      </c>
      <c r="J44" s="26"/>
      <c r="K44" s="26">
        <v>36039297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6">
        <v>32773291.479820602</v>
      </c>
      <c r="E45" s="36">
        <v>40714504.86727798</v>
      </c>
      <c r="F45" s="36"/>
      <c r="G45" s="36">
        <v>39652456.327716403</v>
      </c>
      <c r="H45" s="36"/>
      <c r="I45" s="36">
        <v>39613363.200000003</v>
      </c>
      <c r="J45" s="26"/>
      <c r="K45" s="26">
        <v>39439958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6">
        <v>36479843.879754201</v>
      </c>
      <c r="E46" s="36">
        <v>43004390.399999961</v>
      </c>
      <c r="F46" s="36"/>
      <c r="G46" s="36">
        <v>42357333.599999979</v>
      </c>
      <c r="H46" s="36"/>
      <c r="I46" s="36">
        <v>42411924</v>
      </c>
      <c r="J46" s="26"/>
      <c r="K46" s="26">
        <v>42609412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6">
        <v>39198007.639926903</v>
      </c>
      <c r="E47" s="36">
        <v>44314419.553484499</v>
      </c>
      <c r="F47" s="36"/>
      <c r="G47" s="36">
        <v>43945237.549179107</v>
      </c>
      <c r="H47" s="36"/>
      <c r="I47" s="36">
        <v>44078536.799999997</v>
      </c>
      <c r="J47" s="26"/>
      <c r="K47" s="26">
        <v>44526499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6">
        <v>41431097.159940198</v>
      </c>
      <c r="E48" s="36">
        <v>45080431.199999988</v>
      </c>
      <c r="F48" s="36"/>
      <c r="G48" s="36">
        <v>44897392.799999975</v>
      </c>
      <c r="H48" s="36"/>
      <c r="I48" s="36">
        <v>44902209.600000001</v>
      </c>
      <c r="J48" s="26"/>
      <c r="K48" s="26">
        <v>45114148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6">
        <v>43234022.919780798</v>
      </c>
      <c r="E49" s="36">
        <v>45421394.225256726</v>
      </c>
      <c r="F49" s="36"/>
      <c r="G49" s="36">
        <v>45343193.987606496</v>
      </c>
      <c r="H49" s="36"/>
      <c r="I49" s="36">
        <v>45499492.799999997</v>
      </c>
      <c r="J49" s="26"/>
      <c r="K49" s="26">
        <v>45518760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6">
        <v>44158380.999833897</v>
      </c>
      <c r="E50" s="36">
        <v>45605462.400000006</v>
      </c>
      <c r="F50" s="36"/>
      <c r="G50" s="36">
        <v>45581378.400000006</v>
      </c>
      <c r="H50" s="36"/>
      <c r="I50" s="36">
        <v>45687348</v>
      </c>
      <c r="J50" s="26"/>
      <c r="K50" s="26">
        <v>45692164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>
        <f t="shared" si="1"/>
        <v>14.81746770953821</v>
      </c>
      <c r="D52" s="22" t="str">
        <f t="shared" si="1"/>
        <v/>
      </c>
      <c r="E52" s="22">
        <f t="shared" si="1"/>
        <v>12.738422314472194</v>
      </c>
      <c r="F52" s="22" t="str">
        <f t="shared" si="1"/>
        <v/>
      </c>
      <c r="G52" s="22">
        <f t="shared" si="1"/>
        <v>13.083722318495191</v>
      </c>
      <c r="H52" s="22" t="str">
        <f t="shared" si="1"/>
        <v/>
      </c>
      <c r="I52" s="22">
        <f t="shared" si="1"/>
        <v>12.957081525124124</v>
      </c>
      <c r="J52" s="22" t="str">
        <f t="shared" si="1"/>
        <v/>
      </c>
      <c r="K52" s="22">
        <f t="shared" si="1"/>
        <v>13.137687367818355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50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6">
        <v>45759600</v>
      </c>
      <c r="C55" s="4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27" zoomScale="70" zoomScaleNormal="70" workbookViewId="0">
      <selection activeCell="M50" sqref="M50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5" t="s">
        <v>8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</row>
    <row r="28" spans="1:48" s="2" customFormat="1" ht="57.75" customHeight="1">
      <c r="A28" s="1" t="s">
        <v>7</v>
      </c>
      <c r="B28" s="113" t="s">
        <v>6</v>
      </c>
      <c r="C28" s="114"/>
      <c r="D28" s="113" t="s">
        <v>2</v>
      </c>
      <c r="E28" s="114"/>
      <c r="F28" s="113" t="s">
        <v>5</v>
      </c>
      <c r="G28" s="114"/>
      <c r="H28" s="113" t="s">
        <v>4</v>
      </c>
      <c r="I28" s="114"/>
      <c r="J28" s="113" t="s">
        <v>3</v>
      </c>
      <c r="K28" s="114"/>
      <c r="L28" s="113" t="s">
        <v>52</v>
      </c>
      <c r="M28" s="114"/>
      <c r="N28" s="113" t="s">
        <v>53</v>
      </c>
      <c r="O28" s="114"/>
      <c r="P28" s="113" t="s">
        <v>54</v>
      </c>
      <c r="Q28" s="114"/>
      <c r="R28" s="113" t="s">
        <v>55</v>
      </c>
      <c r="S28" s="114"/>
      <c r="T28" s="113" t="s">
        <v>56</v>
      </c>
      <c r="U28" s="11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>
        <v>102738.66666666657</v>
      </c>
      <c r="E30" s="36"/>
      <c r="F30" s="36">
        <v>63558.666666666613</v>
      </c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>
        <v>302253.4607515533</v>
      </c>
      <c r="E31" s="36"/>
      <c r="F31" s="36">
        <v>177858.29972565136</v>
      </c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>
        <v>731359.99999999942</v>
      </c>
      <c r="E32" s="36"/>
      <c r="F32" s="36">
        <v>437945.33333333285</v>
      </c>
      <c r="G32" s="36"/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>
        <v>1497754.8856489817</v>
      </c>
      <c r="E33" s="36"/>
      <c r="F33" s="36">
        <v>958701.43989967392</v>
      </c>
      <c r="G33" s="36"/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>
        <v>2578043.9999999991</v>
      </c>
      <c r="E34" s="36"/>
      <c r="F34" s="36">
        <v>1756134.666666666</v>
      </c>
      <c r="G34" s="36"/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>
        <v>3877041.576692435</v>
      </c>
      <c r="E35" s="36"/>
      <c r="F35" s="36">
        <v>2827429.8465697858</v>
      </c>
      <c r="G35" s="36"/>
      <c r="H35" s="36"/>
      <c r="I35" s="36"/>
      <c r="J35" s="26">
        <v>6676272</v>
      </c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4426819.5</v>
      </c>
      <c r="C36" s="36"/>
      <c r="D36" s="36">
        <v>5278851.9999999972</v>
      </c>
      <c r="E36" s="36"/>
      <c r="F36" s="36">
        <v>4109546.6666666642</v>
      </c>
      <c r="G36" s="36"/>
      <c r="H36" s="36"/>
      <c r="I36" s="36"/>
      <c r="J36" s="26">
        <v>7647936</v>
      </c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6004988</v>
      </c>
      <c r="C37" s="36"/>
      <c r="D37" s="36">
        <v>6581185.7268814882</v>
      </c>
      <c r="E37" s="36"/>
      <c r="F37" s="36">
        <v>5483769.7454161579</v>
      </c>
      <c r="G37" s="36"/>
      <c r="H37" s="36"/>
      <c r="I37" s="36"/>
      <c r="J37" s="26">
        <v>8478552</v>
      </c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7588125</v>
      </c>
      <c r="C38" s="36"/>
      <c r="D38" s="36">
        <v>7794207.9999999916</v>
      </c>
      <c r="E38" s="36"/>
      <c r="F38" s="36">
        <v>6852146.6666666633</v>
      </c>
      <c r="G38" s="36"/>
      <c r="H38" s="36"/>
      <c r="I38" s="36"/>
      <c r="J38" s="26">
        <v>9340512</v>
      </c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9146438.5</v>
      </c>
      <c r="C39" s="36"/>
      <c r="D39" s="36">
        <v>8832805.5489922054</v>
      </c>
      <c r="E39" s="36"/>
      <c r="F39" s="36">
        <v>8035459.8951387852</v>
      </c>
      <c r="G39" s="36"/>
      <c r="H39" s="36"/>
      <c r="I39" s="36"/>
      <c r="J39" s="26">
        <v>10207696</v>
      </c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>
        <v>10268075</v>
      </c>
      <c r="C40" s="36"/>
      <c r="D40" s="36">
        <v>9825473.3333333246</v>
      </c>
      <c r="E40" s="36"/>
      <c r="F40" s="36">
        <v>9165507.9999999944</v>
      </c>
      <c r="G40" s="36"/>
      <c r="H40" s="36"/>
      <c r="I40" s="36"/>
      <c r="J40" s="27">
        <v>11132344</v>
      </c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11</v>
      </c>
      <c r="B41" s="36">
        <v>11389645</v>
      </c>
      <c r="C41" s="29"/>
      <c r="D41" s="36">
        <v>10841949.05600705</v>
      </c>
      <c r="E41" s="36"/>
      <c r="F41" s="36">
        <v>10285935.593328694</v>
      </c>
      <c r="G41" s="36"/>
      <c r="H41" s="36"/>
      <c r="I41" s="36"/>
      <c r="J41" s="27">
        <v>12151024</v>
      </c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12</v>
      </c>
      <c r="B42" s="36">
        <v>12590635</v>
      </c>
      <c r="C42" s="30"/>
      <c r="D42" s="36">
        <v>11922909.333333323</v>
      </c>
      <c r="E42" s="36"/>
      <c r="F42" s="36">
        <v>11445783.999999993</v>
      </c>
      <c r="G42" s="36"/>
      <c r="H42" s="36"/>
      <c r="I42" s="36"/>
      <c r="J42" s="27">
        <v>13107016</v>
      </c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13</v>
      </c>
      <c r="B43" s="36">
        <v>14163835</v>
      </c>
      <c r="C43" s="32"/>
      <c r="D43" s="36">
        <v>13142891.32413044</v>
      </c>
      <c r="E43" s="36"/>
      <c r="F43" s="36">
        <v>12703311.103827616</v>
      </c>
      <c r="G43" s="36"/>
      <c r="H43" s="36"/>
      <c r="I43" s="36"/>
      <c r="J43" s="27">
        <v>13974200</v>
      </c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14</v>
      </c>
      <c r="B44" s="36">
        <v>15846190</v>
      </c>
      <c r="C44" s="30"/>
      <c r="D44" s="36">
        <v>14522719.999999993</v>
      </c>
      <c r="E44" s="36"/>
      <c r="F44" s="36">
        <v>14103058.666666651</v>
      </c>
      <c r="G44" s="36"/>
      <c r="H44" s="36"/>
      <c r="I44" s="36"/>
      <c r="J44" s="27">
        <v>15196616</v>
      </c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15</v>
      </c>
      <c r="B45" s="36">
        <v>17945500</v>
      </c>
      <c r="C45" s="30"/>
      <c r="D45" s="36">
        <v>16180157.099227458</v>
      </c>
      <c r="E45" s="36"/>
      <c r="F45" s="36">
        <v>15790036.00012251</v>
      </c>
      <c r="G45" s="36"/>
      <c r="H45" s="36"/>
      <c r="I45" s="36"/>
      <c r="J45" s="27">
        <v>16675008</v>
      </c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16</v>
      </c>
      <c r="B46" s="36">
        <v>19885970</v>
      </c>
      <c r="C46" s="30"/>
      <c r="D46" s="36">
        <v>17961853.333333328</v>
      </c>
      <c r="E46" s="36"/>
      <c r="F46" s="36">
        <v>17609233.333333313</v>
      </c>
      <c r="G46" s="36"/>
      <c r="H46" s="36"/>
      <c r="I46" s="36"/>
      <c r="J46" s="27">
        <v>18304896</v>
      </c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17</v>
      </c>
      <c r="B47" s="36">
        <v>21588180</v>
      </c>
      <c r="C47" s="30"/>
      <c r="D47" s="36">
        <v>19806191.724684898</v>
      </c>
      <c r="E47" s="36"/>
      <c r="F47" s="36">
        <v>19507551.612315282</v>
      </c>
      <c r="G47" s="36"/>
      <c r="H47" s="36"/>
      <c r="I47" s="36"/>
      <c r="J47" s="27">
        <v>19872096</v>
      </c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18</v>
      </c>
      <c r="B48" s="36">
        <v>22799145</v>
      </c>
      <c r="C48" s="30"/>
      <c r="D48" s="36">
        <v>21439295.999999978</v>
      </c>
      <c r="E48" s="36"/>
      <c r="F48" s="36">
        <v>21208569.333333321</v>
      </c>
      <c r="G48" s="36"/>
      <c r="H48" s="36"/>
      <c r="I48" s="36"/>
      <c r="J48" s="27">
        <v>21690048</v>
      </c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19</v>
      </c>
      <c r="B49" s="36">
        <v>23598095</v>
      </c>
      <c r="C49" s="30"/>
      <c r="D49" s="36">
        <v>22650700.129358891</v>
      </c>
      <c r="E49" s="36"/>
      <c r="F49" s="36">
        <v>22501674.850562129</v>
      </c>
      <c r="G49" s="36"/>
      <c r="H49" s="36"/>
      <c r="I49" s="36"/>
      <c r="J49" s="27">
        <v>22849776</v>
      </c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20</v>
      </c>
      <c r="B50" s="36">
        <v>24168855</v>
      </c>
      <c r="C50" s="30"/>
      <c r="D50" s="36">
        <v>23532378.666666653</v>
      </c>
      <c r="E50" s="36"/>
      <c r="F50" s="36">
        <v>23450535.999999981</v>
      </c>
      <c r="G50" s="36"/>
      <c r="H50" s="36"/>
      <c r="I50" s="36"/>
      <c r="J50" s="27">
        <v>23748304</v>
      </c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21</v>
      </c>
      <c r="B51" s="36">
        <v>24541065</v>
      </c>
      <c r="C51" s="30"/>
      <c r="D51" s="36">
        <v>24108774.042964529</v>
      </c>
      <c r="E51" s="36"/>
      <c r="F51" s="36">
        <v>24068925.473120552</v>
      </c>
      <c r="G51" s="36"/>
      <c r="H51" s="36"/>
      <c r="I51" s="36"/>
      <c r="J51" s="27">
        <v>24208016</v>
      </c>
      <c r="K51" s="26"/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22</v>
      </c>
      <c r="B52" s="36">
        <v>24680050</v>
      </c>
      <c r="C52" s="30"/>
      <c r="D52" s="36">
        <v>24469216</v>
      </c>
      <c r="E52" s="36"/>
      <c r="F52" s="36">
        <v>24453543.999999993</v>
      </c>
      <c r="G52" s="36"/>
      <c r="H52" s="36"/>
      <c r="I52" s="36"/>
      <c r="J52" s="27">
        <v>24594592</v>
      </c>
      <c r="K52" s="26"/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23</v>
      </c>
      <c r="B53" s="36">
        <v>24739520</v>
      </c>
      <c r="C53" s="30"/>
      <c r="D53" s="36">
        <v>24662774.174659975</v>
      </c>
      <c r="E53" s="36"/>
      <c r="F53" s="36">
        <v>24655305.473306403</v>
      </c>
      <c r="G53" s="36"/>
      <c r="H53" s="36"/>
      <c r="I53" s="36"/>
      <c r="J53" s="27">
        <v>24693848</v>
      </c>
      <c r="K53" s="26"/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24</v>
      </c>
      <c r="B54" s="36">
        <v>24769350</v>
      </c>
      <c r="C54" s="30"/>
      <c r="D54" s="36">
        <v>24748699.999999985</v>
      </c>
      <c r="E54" s="36"/>
      <c r="F54" s="36">
        <v>24744346.666666649</v>
      </c>
      <c r="G54" s="36"/>
      <c r="H54" s="36"/>
      <c r="I54" s="36"/>
      <c r="J54" s="27">
        <v>24782656</v>
      </c>
      <c r="K54" s="26"/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25</v>
      </c>
      <c r="B55" s="36">
        <v>24789205</v>
      </c>
      <c r="C55" s="30"/>
      <c r="D55" s="36"/>
      <c r="E55" s="36"/>
      <c r="F55" s="36"/>
      <c r="G55" s="36"/>
      <c r="H55" s="36"/>
      <c r="I55" s="36"/>
      <c r="J55" s="27">
        <v>24787880</v>
      </c>
      <c r="K55" s="26"/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26</v>
      </c>
      <c r="B56" s="36">
        <v>24799085</v>
      </c>
      <c r="C56" s="30"/>
      <c r="D56" s="36"/>
      <c r="E56" s="36"/>
      <c r="F56" s="36"/>
      <c r="G56" s="36"/>
      <c r="H56" s="36"/>
      <c r="I56" s="36"/>
      <c r="J56" s="26"/>
      <c r="K56" s="26"/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27</v>
      </c>
      <c r="B57" s="36">
        <v>24809060</v>
      </c>
      <c r="C57" s="30"/>
      <c r="D57" s="36"/>
      <c r="E57" s="36"/>
      <c r="F57" s="36"/>
      <c r="G57" s="36"/>
      <c r="H57" s="36"/>
      <c r="I57" s="36"/>
      <c r="J57" s="26"/>
      <c r="K57" s="26"/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>
      <c r="A58" s="33">
        <f t="shared" si="0"/>
        <v>28</v>
      </c>
      <c r="B58" s="36">
        <v>24814000</v>
      </c>
      <c r="C58" s="30"/>
      <c r="D58" s="36"/>
      <c r="E58" s="36"/>
      <c r="F58" s="36"/>
      <c r="G58" s="36"/>
      <c r="H58" s="36"/>
      <c r="I58" s="36"/>
      <c r="J58" s="26"/>
      <c r="K58" s="26"/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>
      <c r="A59" s="33">
        <f t="shared" si="0"/>
        <v>29</v>
      </c>
      <c r="B59" s="36">
        <v>24814000</v>
      </c>
      <c r="C59" s="30"/>
      <c r="D59" s="36"/>
      <c r="E59" s="36"/>
      <c r="F59" s="36"/>
      <c r="G59" s="36"/>
      <c r="H59" s="36"/>
      <c r="I59" s="36"/>
      <c r="J59" s="26"/>
      <c r="K59" s="26"/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 ht="15">
      <c r="A60" s="33">
        <f t="shared" si="0"/>
        <v>30</v>
      </c>
      <c r="B60" s="36">
        <v>24814000</v>
      </c>
      <c r="C60" s="30"/>
      <c r="D60" s="36"/>
      <c r="E60" s="36"/>
      <c r="F60" s="36"/>
      <c r="G60" s="36"/>
      <c r="H60" s="36"/>
      <c r="I60" s="36"/>
      <c r="J60" s="26"/>
      <c r="K60" s="2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51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14.737912997945513</v>
      </c>
      <c r="C62" s="22" t="str">
        <f t="shared" si="1"/>
        <v/>
      </c>
      <c r="D62" s="22">
        <f t="shared" si="1"/>
        <v>15.679152798989927</v>
      </c>
      <c r="E62" s="22" t="str">
        <f t="shared" si="1"/>
        <v/>
      </c>
      <c r="F62" s="22">
        <f t="shared" si="1"/>
        <v>15.874451737190467</v>
      </c>
      <c r="G62" s="22" t="str">
        <f t="shared" si="1"/>
        <v/>
      </c>
      <c r="H62" s="22" t="str">
        <f t="shared" si="1"/>
        <v/>
      </c>
      <c r="I62" s="22" t="str">
        <f t="shared" si="1"/>
        <v/>
      </c>
      <c r="J62" s="22">
        <f t="shared" si="1"/>
        <v>15.43773420230438</v>
      </c>
      <c r="K62" s="22" t="str">
        <f t="shared" si="1"/>
        <v/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50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45">
        <v>24814000</v>
      </c>
      <c r="C65" s="44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27" zoomScale="70" zoomScaleNormal="70" workbookViewId="0">
      <selection activeCell="I63" sqref="I63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9" width="9.7109375" style="5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5" t="s">
        <v>8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</row>
    <row r="28" spans="1:48" s="2" customFormat="1" ht="57.75" customHeight="1">
      <c r="A28" s="1" t="s">
        <v>7</v>
      </c>
      <c r="B28" s="113" t="s">
        <v>6</v>
      </c>
      <c r="C28" s="114"/>
      <c r="D28" s="113" t="s">
        <v>2</v>
      </c>
      <c r="E28" s="114"/>
      <c r="F28" s="113" t="s">
        <v>5</v>
      </c>
      <c r="G28" s="114"/>
      <c r="H28" s="113" t="s">
        <v>4</v>
      </c>
      <c r="I28" s="114"/>
      <c r="J28" s="113" t="s">
        <v>3</v>
      </c>
      <c r="K28" s="114"/>
      <c r="L28" s="113" t="s">
        <v>52</v>
      </c>
      <c r="M28" s="114"/>
      <c r="N28" s="113" t="s">
        <v>53</v>
      </c>
      <c r="O28" s="114"/>
      <c r="P28" s="113" t="s">
        <v>54</v>
      </c>
      <c r="Q28" s="114"/>
      <c r="R28" s="113" t="s">
        <v>55</v>
      </c>
      <c r="S28" s="114"/>
      <c r="T28" s="113" t="s">
        <v>56</v>
      </c>
      <c r="U28" s="11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/>
      <c r="E30" s="36"/>
      <c r="F30" s="36"/>
      <c r="G30" s="36"/>
      <c r="H30" s="36"/>
      <c r="I30" s="36"/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/>
      <c r="E31" s="36"/>
      <c r="F31" s="36"/>
      <c r="G31" s="36"/>
      <c r="H31" s="36"/>
      <c r="I31" s="36"/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/>
      <c r="E32" s="36">
        <v>309556.8</v>
      </c>
      <c r="F32" s="36"/>
      <c r="G32" s="36">
        <v>230673.59999999992</v>
      </c>
      <c r="H32" s="36"/>
      <c r="I32" s="36"/>
      <c r="J32" s="26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/>
      <c r="E33" s="36">
        <v>989119.67648692348</v>
      </c>
      <c r="F33" s="36"/>
      <c r="G33" s="36">
        <v>759908.0940825335</v>
      </c>
      <c r="H33" s="36"/>
      <c r="I33" s="36"/>
      <c r="J33" s="26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/>
      <c r="E34" s="36">
        <v>2028254.399999998</v>
      </c>
      <c r="F34" s="36"/>
      <c r="G34" s="36">
        <v>1646985.5999999999</v>
      </c>
      <c r="H34" s="36"/>
      <c r="I34" s="36"/>
      <c r="J34" s="26"/>
      <c r="K34" s="26"/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/>
      <c r="E35" s="36">
        <v>3602076.2303694314</v>
      </c>
      <c r="F35" s="36"/>
      <c r="G35" s="36">
        <v>3063625.4179181689</v>
      </c>
      <c r="H35" s="36"/>
      <c r="I35" s="36"/>
      <c r="J35" s="26"/>
      <c r="K35" s="26"/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/>
      <c r="C36" s="36">
        <v>1750850</v>
      </c>
      <c r="D36" s="36"/>
      <c r="E36" s="36">
        <v>5474015.9999999953</v>
      </c>
      <c r="F36" s="36"/>
      <c r="G36" s="36">
        <v>4835779.1999999955</v>
      </c>
      <c r="H36" s="36"/>
      <c r="I36" s="36"/>
      <c r="J36" s="26"/>
      <c r="K36" s="26"/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/>
      <c r="C37" s="36">
        <v>2772746</v>
      </c>
      <c r="D37" s="36"/>
      <c r="E37" s="36">
        <v>7303733.9401515108</v>
      </c>
      <c r="F37" s="36"/>
      <c r="G37" s="36">
        <v>6669388.2332695592</v>
      </c>
      <c r="H37" s="36"/>
      <c r="I37" s="36"/>
      <c r="J37" s="26"/>
      <c r="K37" s="26"/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/>
      <c r="C38" s="36">
        <v>4142085.5</v>
      </c>
      <c r="D38" s="36"/>
      <c r="E38" s="36">
        <v>9001051.1999999955</v>
      </c>
      <c r="F38" s="36"/>
      <c r="G38" s="36">
        <v>8439307.1999999918</v>
      </c>
      <c r="H38" s="36"/>
      <c r="I38" s="36"/>
      <c r="J38" s="26"/>
      <c r="K38" s="26"/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/>
      <c r="C39" s="36">
        <v>5947437</v>
      </c>
      <c r="D39" s="36"/>
      <c r="E39" s="36">
        <v>10347368.728143025</v>
      </c>
      <c r="F39" s="36"/>
      <c r="G39" s="36">
        <v>9895283.7717042416</v>
      </c>
      <c r="H39" s="36"/>
      <c r="I39" s="36"/>
      <c r="J39" s="26"/>
      <c r="K39" s="26"/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10</v>
      </c>
      <c r="B40" s="36"/>
      <c r="C40" s="36">
        <v>7759600</v>
      </c>
      <c r="D40" s="36"/>
      <c r="E40" s="36">
        <v>11545631.999999991</v>
      </c>
      <c r="F40" s="36"/>
      <c r="G40" s="36">
        <v>11203804.800000001</v>
      </c>
      <c r="H40" s="36"/>
      <c r="I40" s="36"/>
      <c r="J40" s="26"/>
      <c r="K40" s="26"/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>
      <c r="A41" s="33">
        <f t="shared" si="0"/>
        <v>11</v>
      </c>
      <c r="B41" s="36"/>
      <c r="C41" s="36">
        <v>9517290</v>
      </c>
      <c r="D41" s="36"/>
      <c r="E41" s="36">
        <v>12690469.346150516</v>
      </c>
      <c r="F41" s="36"/>
      <c r="G41" s="36">
        <v>12426839.704685232</v>
      </c>
      <c r="H41" s="36"/>
      <c r="I41" s="36"/>
      <c r="J41" s="26"/>
      <c r="K41" s="26"/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>
      <c r="A42" s="33">
        <f t="shared" si="0"/>
        <v>12</v>
      </c>
      <c r="B42" s="36"/>
      <c r="C42" s="36">
        <v>11104645</v>
      </c>
      <c r="D42" s="36"/>
      <c r="E42" s="36">
        <v>13753166.399999995</v>
      </c>
      <c r="F42" s="36"/>
      <c r="G42" s="36">
        <v>13551177.599999992</v>
      </c>
      <c r="H42" s="36"/>
      <c r="I42" s="36"/>
      <c r="J42" s="26"/>
      <c r="K42" s="26"/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>
      <c r="A43" s="33">
        <f t="shared" si="0"/>
        <v>13</v>
      </c>
      <c r="B43" s="36"/>
      <c r="C43" s="36">
        <v>12562515</v>
      </c>
      <c r="D43" s="36"/>
      <c r="E43" s="36">
        <v>14724198.570438974</v>
      </c>
      <c r="F43" s="36"/>
      <c r="G43" s="36">
        <v>14569442.869128887</v>
      </c>
      <c r="H43" s="36"/>
      <c r="I43" s="36"/>
      <c r="J43" s="26"/>
      <c r="K43" s="26"/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>
      <c r="A44" s="33">
        <f t="shared" si="0"/>
        <v>14</v>
      </c>
      <c r="B44" s="36"/>
      <c r="C44" s="36">
        <v>13693395</v>
      </c>
      <c r="D44" s="36"/>
      <c r="E44" s="36">
        <v>15641582.399999987</v>
      </c>
      <c r="F44" s="36"/>
      <c r="G44" s="36">
        <v>15524452.799999995</v>
      </c>
      <c r="H44" s="36"/>
      <c r="I44" s="36"/>
      <c r="J44" s="26"/>
      <c r="K44" s="26"/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>
      <c r="A45" s="33">
        <f t="shared" si="0"/>
        <v>15</v>
      </c>
      <c r="B45" s="36"/>
      <c r="C45" s="36">
        <v>14885645</v>
      </c>
      <c r="D45" s="36"/>
      <c r="E45" s="36">
        <v>16468774.545586307</v>
      </c>
      <c r="F45" s="36"/>
      <c r="G45" s="36">
        <v>16384072.245320415</v>
      </c>
      <c r="H45" s="36"/>
      <c r="I45" s="36"/>
      <c r="J45" s="26"/>
      <c r="K45" s="26"/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>
      <c r="A46" s="33">
        <f t="shared" si="0"/>
        <v>16</v>
      </c>
      <c r="B46" s="36"/>
      <c r="C46" s="36">
        <v>16125490</v>
      </c>
      <c r="D46" s="36"/>
      <c r="E46" s="36">
        <v>17399721.59999999</v>
      </c>
      <c r="F46" s="36"/>
      <c r="G46" s="36">
        <v>17339961.599999987</v>
      </c>
      <c r="H46" s="36"/>
      <c r="I46" s="36"/>
      <c r="J46" s="26"/>
      <c r="K46" s="26"/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>
      <c r="A47" s="33">
        <f t="shared" si="0"/>
        <v>17</v>
      </c>
      <c r="B47" s="36"/>
      <c r="C47" s="36">
        <v>17331325</v>
      </c>
      <c r="D47" s="36"/>
      <c r="E47" s="36">
        <v>18727268.593219329</v>
      </c>
      <c r="F47" s="36"/>
      <c r="G47" s="36">
        <v>18664823.556781713</v>
      </c>
      <c r="H47" s="36"/>
      <c r="I47" s="36"/>
      <c r="J47" s="26"/>
      <c r="K47" s="36">
        <v>18942700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>
      <c r="A48" s="33">
        <f t="shared" si="0"/>
        <v>18</v>
      </c>
      <c r="B48" s="36"/>
      <c r="C48" s="36">
        <v>18823300</v>
      </c>
      <c r="D48" s="36"/>
      <c r="E48" s="36">
        <v>20470190.39999998</v>
      </c>
      <c r="F48" s="36"/>
      <c r="G48" s="36">
        <v>20390111.999999985</v>
      </c>
      <c r="H48" s="36"/>
      <c r="I48" s="36"/>
      <c r="J48" s="26"/>
      <c r="K48" s="36">
        <v>20068600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>
      <c r="A49" s="33">
        <f t="shared" si="0"/>
        <v>19</v>
      </c>
      <c r="B49" s="36"/>
      <c r="C49" s="36">
        <v>20669530</v>
      </c>
      <c r="D49" s="36"/>
      <c r="E49" s="36">
        <v>22969241.772075284</v>
      </c>
      <c r="F49" s="36"/>
      <c r="G49" s="36">
        <v>22879386.08425628</v>
      </c>
      <c r="H49" s="36"/>
      <c r="I49" s="36"/>
      <c r="J49" s="26"/>
      <c r="K49" s="36">
        <v>21510000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>
      <c r="A50" s="33">
        <f t="shared" si="0"/>
        <v>20</v>
      </c>
      <c r="B50" s="36"/>
      <c r="C50" s="36">
        <v>22461230</v>
      </c>
      <c r="D50" s="36"/>
      <c r="E50" s="36">
        <v>25804367.999999978</v>
      </c>
      <c r="F50" s="36"/>
      <c r="G50" s="36">
        <v>25712337.59999999</v>
      </c>
      <c r="H50" s="36"/>
      <c r="I50" s="36"/>
      <c r="J50" s="26"/>
      <c r="K50" s="36">
        <v>23335100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>
        <f t="shared" si="0"/>
        <v>21</v>
      </c>
      <c r="B51" s="36"/>
      <c r="C51" s="36">
        <v>24416520</v>
      </c>
      <c r="D51" s="36"/>
      <c r="E51" s="36">
        <v>28610402.651270155</v>
      </c>
      <c r="F51" s="36"/>
      <c r="G51" s="36">
        <v>28529768.449594405</v>
      </c>
      <c r="H51" s="36"/>
      <c r="I51" s="36"/>
      <c r="J51" s="26"/>
      <c r="K51" s="36">
        <v>25479300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>
      <c r="A52" s="33">
        <f t="shared" si="0"/>
        <v>22</v>
      </c>
      <c r="B52" s="36"/>
      <c r="C52" s="36">
        <v>26371715</v>
      </c>
      <c r="D52" s="36"/>
      <c r="E52" s="36">
        <v>30956875.199999973</v>
      </c>
      <c r="F52" s="36"/>
      <c r="G52" s="36">
        <v>30897115.199999977</v>
      </c>
      <c r="H52" s="36"/>
      <c r="I52" s="36"/>
      <c r="J52" s="26"/>
      <c r="K52" s="36">
        <v>27806300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>
      <c r="A53" s="33">
        <f t="shared" si="0"/>
        <v>23</v>
      </c>
      <c r="B53" s="36"/>
      <c r="C53" s="36">
        <v>28204360</v>
      </c>
      <c r="D53" s="36"/>
      <c r="E53" s="36">
        <v>32549481.71007061</v>
      </c>
      <c r="F53" s="36"/>
      <c r="G53" s="36">
        <v>32516509.465147246</v>
      </c>
      <c r="H53" s="36"/>
      <c r="I53" s="36"/>
      <c r="J53" s="26"/>
      <c r="K53" s="36">
        <v>29642200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>
      <c r="A54" s="33">
        <f t="shared" si="0"/>
        <v>24</v>
      </c>
      <c r="B54" s="36"/>
      <c r="C54" s="36">
        <v>30071015</v>
      </c>
      <c r="D54" s="36"/>
      <c r="E54" s="36">
        <v>33497870.399999995</v>
      </c>
      <c r="F54" s="36"/>
      <c r="G54" s="36">
        <v>33484723.200000003</v>
      </c>
      <c r="H54" s="36"/>
      <c r="I54" s="36"/>
      <c r="J54" s="26"/>
      <c r="K54" s="36">
        <v>31001100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>
      <c r="A55" s="33">
        <f t="shared" si="0"/>
        <v>25</v>
      </c>
      <c r="B55" s="36"/>
      <c r="C55" s="36">
        <v>31011135</v>
      </c>
      <c r="D55" s="36"/>
      <c r="E55" s="36">
        <v>33833275.48230648</v>
      </c>
      <c r="F55" s="36"/>
      <c r="G55" s="36">
        <v>33829267.968111262</v>
      </c>
      <c r="H55" s="36"/>
      <c r="I55" s="36"/>
      <c r="J55" s="26"/>
      <c r="K55" s="36">
        <v>32170000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>
      <c r="A56" s="33">
        <f t="shared" si="0"/>
        <v>26</v>
      </c>
      <c r="B56" s="36"/>
      <c r="C56" s="36">
        <v>31828610</v>
      </c>
      <c r="D56" s="36"/>
      <c r="E56" s="36">
        <v>33991488.000000022</v>
      </c>
      <c r="F56" s="36"/>
      <c r="G56" s="36">
        <v>33991488.000000022</v>
      </c>
      <c r="H56" s="36"/>
      <c r="I56" s="36"/>
      <c r="J56" s="26"/>
      <c r="K56" s="36">
        <v>32822600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>
      <c r="A57" s="33">
        <f t="shared" si="0"/>
        <v>27</v>
      </c>
      <c r="B57" s="36"/>
      <c r="C57" s="36">
        <v>32380465</v>
      </c>
      <c r="D57" s="36"/>
      <c r="E57" s="36">
        <v>34038572.93373137</v>
      </c>
      <c r="F57" s="36"/>
      <c r="G57" s="36">
        <v>34038618.720000021</v>
      </c>
      <c r="H57" s="36"/>
      <c r="I57" s="36"/>
      <c r="J57" s="26"/>
      <c r="K57" s="36">
        <v>33292299.999999996</v>
      </c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>
      <c r="A58" s="33">
        <f t="shared" si="0"/>
        <v>28</v>
      </c>
      <c r="B58" s="36"/>
      <c r="C58" s="36">
        <v>32768825</v>
      </c>
      <c r="D58" s="36"/>
      <c r="E58" s="36">
        <v>34058419.200000025</v>
      </c>
      <c r="F58" s="36"/>
      <c r="G58" s="36">
        <v>34058419.200000025</v>
      </c>
      <c r="H58" s="36"/>
      <c r="I58" s="36"/>
      <c r="J58" s="26"/>
      <c r="K58" s="36">
        <v>33611400</v>
      </c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>
      <c r="A59" s="33">
        <f t="shared" si="0"/>
        <v>29</v>
      </c>
      <c r="B59" s="36"/>
      <c r="C59" s="36">
        <v>32986850</v>
      </c>
      <c r="D59" s="36"/>
      <c r="E59" s="36">
        <v>34061925.120000027</v>
      </c>
      <c r="F59" s="36"/>
      <c r="G59" s="36">
        <v>34061925.120000027</v>
      </c>
      <c r="H59" s="36"/>
      <c r="I59" s="36"/>
      <c r="J59" s="26"/>
      <c r="K59" s="36">
        <v>33797900</v>
      </c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>
      <c r="A60" s="33">
        <f t="shared" si="0"/>
        <v>30</v>
      </c>
      <c r="B60" s="36"/>
      <c r="C60" s="36">
        <v>33245725</v>
      </c>
      <c r="D60" s="36"/>
      <c r="E60" s="36">
        <v>34063200.000000022</v>
      </c>
      <c r="F60" s="36"/>
      <c r="G60" s="36">
        <v>34063200.000000022</v>
      </c>
      <c r="H60" s="36"/>
      <c r="I60" s="36"/>
      <c r="J60" s="26"/>
      <c r="K60" s="36">
        <v>33923400</v>
      </c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51</v>
      </c>
      <c r="B62" s="22" t="str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/>
      </c>
      <c r="C62" s="22">
        <f t="shared" si="1"/>
        <v>20.715856122606315</v>
      </c>
      <c r="D62" s="22" t="str">
        <f t="shared" si="1"/>
        <v/>
      </c>
      <c r="E62" s="22">
        <f t="shared" si="1"/>
        <v>19.321225082481625</v>
      </c>
      <c r="F62" s="22" t="str">
        <f t="shared" si="1"/>
        <v/>
      </c>
      <c r="G62" s="22">
        <f t="shared" si="1"/>
        <v>19.353848326594886</v>
      </c>
      <c r="H62" s="22" t="str">
        <f t="shared" si="1"/>
        <v/>
      </c>
      <c r="I62" s="22" t="str">
        <f t="shared" si="1"/>
        <v/>
      </c>
      <c r="J62" s="22" t="str">
        <f t="shared" si="1"/>
        <v/>
      </c>
      <c r="K62" s="22">
        <f t="shared" si="1"/>
        <v>20.245530433063649</v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50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46">
        <v>34063200</v>
      </c>
      <c r="C65" s="44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7" zoomScale="70" zoomScaleNormal="70" workbookViewId="0">
      <selection activeCell="E46" sqref="E46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1.5703125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5" t="s">
        <v>8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</row>
    <row r="28" spans="1:48" s="2" customFormat="1" ht="57.75" customHeight="1">
      <c r="A28" s="1" t="s">
        <v>7</v>
      </c>
      <c r="B28" s="113" t="s">
        <v>6</v>
      </c>
      <c r="C28" s="114"/>
      <c r="D28" s="113" t="s">
        <v>2</v>
      </c>
      <c r="E28" s="114"/>
      <c r="F28" s="113" t="s">
        <v>5</v>
      </c>
      <c r="G28" s="114"/>
      <c r="H28" s="113" t="s">
        <v>4</v>
      </c>
      <c r="I28" s="114"/>
      <c r="J28" s="113" t="s">
        <v>3</v>
      </c>
      <c r="K28" s="114"/>
      <c r="L28" s="113" t="s">
        <v>52</v>
      </c>
      <c r="M28" s="114"/>
      <c r="N28" s="113" t="s">
        <v>53</v>
      </c>
      <c r="O28" s="114"/>
      <c r="P28" s="113" t="s">
        <v>54</v>
      </c>
      <c r="Q28" s="114"/>
      <c r="R28" s="113" t="s">
        <v>55</v>
      </c>
      <c r="S28" s="114"/>
      <c r="T28" s="113" t="s">
        <v>56</v>
      </c>
      <c r="U28" s="11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-4</v>
      </c>
      <c r="B30" s="36">
        <v>37232.400000000001</v>
      </c>
      <c r="C30" s="36">
        <v>1310582</v>
      </c>
      <c r="D30" s="36">
        <v>142833.06666666659</v>
      </c>
      <c r="E30" s="36">
        <v>3330013.5999999968</v>
      </c>
      <c r="F30" s="36">
        <v>63578.133333333331</v>
      </c>
      <c r="G30" s="36">
        <v>2765213.3333333312</v>
      </c>
      <c r="H30" s="36">
        <v>226007.2</v>
      </c>
      <c r="I30" s="36">
        <v>4057678.4</v>
      </c>
      <c r="J30" s="36">
        <v>228620</v>
      </c>
      <c r="K30" s="36">
        <v>3701466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-3</v>
      </c>
      <c r="B31" s="36">
        <v>426931.9</v>
      </c>
      <c r="C31" s="36">
        <v>3355884.5</v>
      </c>
      <c r="D31" s="36">
        <v>1344154.7540583103</v>
      </c>
      <c r="E31" s="36">
        <v>4240056.3200816764</v>
      </c>
      <c r="F31" s="36">
        <v>1112483.5547022629</v>
      </c>
      <c r="G31" s="36">
        <v>3759202.8844907619</v>
      </c>
      <c r="H31" s="36">
        <v>3148424</v>
      </c>
      <c r="I31" s="36">
        <v>4721329.5999999996</v>
      </c>
      <c r="J31" s="36">
        <v>1143100</v>
      </c>
      <c r="K31" s="36">
        <v>4332893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-2</v>
      </c>
      <c r="B32" s="36">
        <v>1720136.5</v>
      </c>
      <c r="C32" s="36">
        <v>4512566.5</v>
      </c>
      <c r="D32" s="36">
        <v>2977285.5999999968</v>
      </c>
      <c r="E32" s="36">
        <v>4954304.266666661</v>
      </c>
      <c r="F32" s="36">
        <v>2643718.1333333305</v>
      </c>
      <c r="G32" s="36">
        <v>4614640.2666666629</v>
      </c>
      <c r="H32" s="36">
        <v>4005422.4</v>
      </c>
      <c r="I32" s="36">
        <v>5878800</v>
      </c>
      <c r="J32" s="36">
        <v>2612800</v>
      </c>
      <c r="K32" s="36">
        <v>5182053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</v>
      </c>
      <c r="B33" s="36">
        <v>3216880.5</v>
      </c>
      <c r="C33" s="36">
        <v>5455783.5</v>
      </c>
      <c r="D33" s="36">
        <v>3810162.5624843896</v>
      </c>
      <c r="E33" s="36">
        <v>5553678.4766984908</v>
      </c>
      <c r="F33" s="36">
        <v>3551108.8614660976</v>
      </c>
      <c r="G33" s="36">
        <v>5397337.6653777407</v>
      </c>
      <c r="H33" s="36">
        <v>4644252</v>
      </c>
      <c r="I33" s="36">
        <v>6205400</v>
      </c>
      <c r="J33" s="36">
        <v>3734126</v>
      </c>
      <c r="K33" s="36">
        <v>5976780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0</v>
      </c>
      <c r="B34" s="36">
        <v>4318956.5</v>
      </c>
      <c r="C34" s="36">
        <v>6128450</v>
      </c>
      <c r="D34" s="36">
        <v>4521450.3999999957</v>
      </c>
      <c r="E34" s="36">
        <v>6164030.6666666595</v>
      </c>
      <c r="F34" s="36">
        <v>4349005.5999999987</v>
      </c>
      <c r="G34" s="36">
        <v>6117871.1999999946</v>
      </c>
      <c r="H34" s="36">
        <v>5556119.2000000002</v>
      </c>
      <c r="I34" s="36">
        <v>6447084</v>
      </c>
      <c r="J34" s="36">
        <v>4452646</v>
      </c>
      <c r="K34" s="36">
        <v>6259833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1</v>
      </c>
      <c r="B35" s="36">
        <v>5195160.5</v>
      </c>
      <c r="C35" s="36">
        <v>6669560.5</v>
      </c>
      <c r="D35" s="36">
        <v>5306519.2910383148</v>
      </c>
      <c r="E35" s="36">
        <v>6910175.4230561629</v>
      </c>
      <c r="F35" s="36">
        <v>5170034.2319328226</v>
      </c>
      <c r="G35" s="36">
        <v>6706134.6164810285</v>
      </c>
      <c r="H35" s="36">
        <v>6111339.2000000002</v>
      </c>
      <c r="I35" s="36">
        <v>7583652</v>
      </c>
      <c r="J35" s="36">
        <v>5192940</v>
      </c>
      <c r="K35" s="36">
        <v>6913033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2</v>
      </c>
      <c r="B36" s="36">
        <v>5914985</v>
      </c>
      <c r="C36" s="36">
        <v>7697175.5</v>
      </c>
      <c r="D36" s="36">
        <v>6004214.3999999966</v>
      </c>
      <c r="E36" s="36">
        <v>7914171.1999999946</v>
      </c>
      <c r="F36" s="36">
        <v>5883590.1333333291</v>
      </c>
      <c r="G36" s="36">
        <v>7445173.599999995</v>
      </c>
      <c r="H36" s="36">
        <v>6482356.7999999998</v>
      </c>
      <c r="I36" s="36">
        <v>9927333.5999999996</v>
      </c>
      <c r="J36" s="36">
        <v>5933233</v>
      </c>
      <c r="K36" s="36">
        <v>8752880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3</v>
      </c>
      <c r="B37" s="36">
        <v>6560348.5</v>
      </c>
      <c r="C37" s="36">
        <v>9370154</v>
      </c>
      <c r="D37" s="36">
        <v>6446334.2751122378</v>
      </c>
      <c r="E37" s="36">
        <v>10217313.62669117</v>
      </c>
      <c r="F37" s="36">
        <v>6332738.0986827482</v>
      </c>
      <c r="G37" s="36">
        <v>9617260.8403478917</v>
      </c>
      <c r="H37" s="36">
        <v>7186506.4000000004</v>
      </c>
      <c r="I37" s="36">
        <v>11850354.4</v>
      </c>
      <c r="J37" s="36">
        <v>6532000</v>
      </c>
      <c r="K37" s="36">
        <v>11104400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4</v>
      </c>
      <c r="B38" s="36">
        <v>7349675</v>
      </c>
      <c r="C38" s="36">
        <v>11087830</v>
      </c>
      <c r="D38" s="36">
        <v>6961370.133333331</v>
      </c>
      <c r="E38" s="36">
        <v>12064168.533333329</v>
      </c>
      <c r="F38" s="36">
        <v>6849455.1999999955</v>
      </c>
      <c r="G38" s="36">
        <v>11608670.399999987</v>
      </c>
      <c r="H38" s="36">
        <v>8492906.4000000004</v>
      </c>
      <c r="I38" s="36">
        <v>12345480</v>
      </c>
      <c r="J38" s="36">
        <v>7196086</v>
      </c>
      <c r="K38" s="36">
        <v>12247500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 ht="15">
      <c r="A39" s="33">
        <f t="shared" si="0"/>
        <v>5</v>
      </c>
      <c r="B39" s="36">
        <v>8347507.5</v>
      </c>
      <c r="C39" s="29">
        <v>12048375</v>
      </c>
      <c r="D39" s="36">
        <v>8342755.6629877454</v>
      </c>
      <c r="E39" s="36">
        <v>12315786.669163434</v>
      </c>
      <c r="F39" s="36">
        <v>8183745.83475048</v>
      </c>
      <c r="G39" s="36">
        <v>12142409.812124852</v>
      </c>
      <c r="H39" s="36">
        <v>10247401.6</v>
      </c>
      <c r="I39" s="36">
        <v>12409493.6</v>
      </c>
      <c r="J39" s="36">
        <v>8546033</v>
      </c>
      <c r="K39" s="36">
        <v>12378140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5">
      <c r="A40" s="33">
        <f t="shared" si="0"/>
        <v>6</v>
      </c>
      <c r="B40" s="36">
        <v>9588540</v>
      </c>
      <c r="C40" s="30">
        <v>12341260</v>
      </c>
      <c r="D40" s="36">
        <v>9993524.5333333258</v>
      </c>
      <c r="E40" s="36">
        <v>12409058.133333348</v>
      </c>
      <c r="F40" s="36">
        <v>9804096.5333333295</v>
      </c>
      <c r="G40" s="36">
        <v>12372043.466666671</v>
      </c>
      <c r="H40" s="36">
        <v>11573397.6</v>
      </c>
      <c r="I40" s="36">
        <v>12410800</v>
      </c>
      <c r="J40" s="36">
        <v>10004846</v>
      </c>
      <c r="K40" s="36">
        <v>12410800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7</v>
      </c>
      <c r="B41" s="36">
        <v>10775090</v>
      </c>
      <c r="C41" s="32">
        <v>12398355</v>
      </c>
      <c r="D41" s="36">
        <v>11344361.902651899</v>
      </c>
      <c r="E41" s="36">
        <v>12410362.34505864</v>
      </c>
      <c r="F41" s="36">
        <v>11228416.631073717</v>
      </c>
      <c r="G41" s="36">
        <v>12400642.716359042</v>
      </c>
      <c r="H41" s="36">
        <v>12225291.199999999</v>
      </c>
      <c r="I41" s="36">
        <v>12410800</v>
      </c>
      <c r="J41" s="36">
        <v>10984646</v>
      </c>
      <c r="K41" s="36">
        <v>12410800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8</v>
      </c>
      <c r="B42" s="36">
        <v>11671130</v>
      </c>
      <c r="C42" s="30">
        <v>12410800</v>
      </c>
      <c r="D42" s="36">
        <v>12167809.599999987</v>
      </c>
      <c r="E42" s="36">
        <v>12410800.000000015</v>
      </c>
      <c r="F42" s="36">
        <v>12125569.333333321</v>
      </c>
      <c r="G42" s="36">
        <v>12410800.000000015</v>
      </c>
      <c r="H42" s="36">
        <v>12372914.4</v>
      </c>
      <c r="I42" s="36">
        <v>12410800</v>
      </c>
      <c r="J42" s="36">
        <v>11844693</v>
      </c>
      <c r="K42" s="36">
        <v>12410800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9</v>
      </c>
      <c r="B43" s="36">
        <v>12107940</v>
      </c>
      <c r="C43" s="30">
        <v>12410800</v>
      </c>
      <c r="D43" s="36">
        <v>12335723.981367372</v>
      </c>
      <c r="E43" s="36">
        <v>12410800.000000015</v>
      </c>
      <c r="F43" s="36">
        <v>12321866.413148437</v>
      </c>
      <c r="G43" s="36">
        <v>12410800.000000015</v>
      </c>
      <c r="H43" s="36">
        <v>12408187.199999999</v>
      </c>
      <c r="I43" s="36">
        <v>12410800</v>
      </c>
      <c r="J43" s="36">
        <v>12214840</v>
      </c>
      <c r="K43" s="36">
        <v>12410800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10</v>
      </c>
      <c r="B44" s="36">
        <v>12323970</v>
      </c>
      <c r="C44" s="30">
        <v>12410800</v>
      </c>
      <c r="D44" s="36">
        <v>12402090.666666683</v>
      </c>
      <c r="E44" s="36">
        <v>12410800.000000015</v>
      </c>
      <c r="F44" s="36">
        <v>12400348.800000014</v>
      </c>
      <c r="G44" s="36">
        <v>12410800.000000015</v>
      </c>
      <c r="H44" s="36">
        <v>12410800</v>
      </c>
      <c r="I44" s="36">
        <v>12410800</v>
      </c>
      <c r="J44" s="36">
        <v>12356366</v>
      </c>
      <c r="K44" s="36">
        <v>12410800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11</v>
      </c>
      <c r="B45" s="36">
        <v>12390945</v>
      </c>
      <c r="C45" s="30">
        <v>12410800</v>
      </c>
      <c r="D45" s="36">
        <v>12408544.626045415</v>
      </c>
      <c r="E45" s="36">
        <v>12410800.000000015</v>
      </c>
      <c r="F45" s="36">
        <v>12408091.463816809</v>
      </c>
      <c r="G45" s="36">
        <v>12410800.000000015</v>
      </c>
      <c r="H45" s="36">
        <v>12410800</v>
      </c>
      <c r="I45" s="36">
        <v>12410800</v>
      </c>
      <c r="J45" s="36">
        <v>12399913</v>
      </c>
      <c r="K45" s="36">
        <v>12410800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12</v>
      </c>
      <c r="B46" s="36">
        <v>12405860</v>
      </c>
      <c r="C46" s="30">
        <v>12410800</v>
      </c>
      <c r="D46" s="36">
        <v>12410800.000000015</v>
      </c>
      <c r="E46" s="36">
        <v>12410800.000000015</v>
      </c>
      <c r="F46" s="36">
        <v>12410800.000000015</v>
      </c>
      <c r="G46" s="36">
        <v>12410800.000000015</v>
      </c>
      <c r="H46" s="36">
        <v>12410800</v>
      </c>
      <c r="I46" s="36">
        <v>12410800</v>
      </c>
      <c r="J46" s="36">
        <v>12410800</v>
      </c>
      <c r="K46" s="36">
        <v>12410800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13</v>
      </c>
      <c r="B47" s="36">
        <v>12408330</v>
      </c>
      <c r="C47" s="30">
        <v>12410800</v>
      </c>
      <c r="D47" s="36">
        <v>12410800.000000015</v>
      </c>
      <c r="E47" s="36"/>
      <c r="F47" s="36">
        <v>12410800.000000015</v>
      </c>
      <c r="G47" s="36"/>
      <c r="H47" s="36">
        <v>12410800</v>
      </c>
      <c r="I47" s="36">
        <v>12410800</v>
      </c>
      <c r="J47" s="26"/>
      <c r="K47" s="26"/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14</v>
      </c>
      <c r="B48" s="36">
        <v>12410800</v>
      </c>
      <c r="C48" s="30">
        <v>12410800</v>
      </c>
      <c r="D48" s="36">
        <v>12410800.000000015</v>
      </c>
      <c r="E48" s="36"/>
      <c r="F48" s="36">
        <v>12410800.000000015</v>
      </c>
      <c r="G48" s="36"/>
      <c r="H48" s="36">
        <v>12410800</v>
      </c>
      <c r="I48" s="36">
        <v>12410800</v>
      </c>
      <c r="J48" s="26"/>
      <c r="K48" s="26"/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15</v>
      </c>
      <c r="B49" s="36"/>
      <c r="C49" s="30"/>
      <c r="D49" s="36">
        <v>12410800.000000015</v>
      </c>
      <c r="E49" s="36"/>
      <c r="F49" s="36">
        <v>12410800.000000015</v>
      </c>
      <c r="G49" s="36"/>
      <c r="H49" s="36">
        <v>12410800</v>
      </c>
      <c r="I49" s="36">
        <v>12410800</v>
      </c>
      <c r="J49" s="26"/>
      <c r="K49" s="26"/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16</v>
      </c>
      <c r="B50" s="36"/>
      <c r="C50" s="30"/>
      <c r="D50" s="36">
        <v>12410800.000000015</v>
      </c>
      <c r="E50" s="36"/>
      <c r="F50" s="36">
        <v>12410800.000000015</v>
      </c>
      <c r="G50" s="36"/>
      <c r="H50" s="36">
        <v>12410800</v>
      </c>
      <c r="I50" s="36">
        <v>12410800</v>
      </c>
      <c r="J50" s="26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57</v>
      </c>
      <c r="B52" s="22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>-0.50379734611241511</v>
      </c>
      <c r="C52" s="22">
        <f t="shared" si="1"/>
        <v>-2.6492363887732435</v>
      </c>
      <c r="D52" s="22">
        <f t="shared" si="1"/>
        <v>-1.0935604204896237</v>
      </c>
      <c r="E52" s="22">
        <f t="shared" si="1"/>
        <v>-3.5380058234210598</v>
      </c>
      <c r="F52" s="22">
        <f t="shared" si="1"/>
        <v>-0.76646615609525082</v>
      </c>
      <c r="G52" s="22">
        <f t="shared" si="1"/>
        <v>-3.0313025686230319</v>
      </c>
      <c r="H52" s="22">
        <f t="shared" si="1"/>
        <v>-2.3034504113084053</v>
      </c>
      <c r="I52" s="22">
        <v>-4.3</v>
      </c>
      <c r="J52" s="22">
        <f t="shared" si="1"/>
        <v>-1.0081758676269628</v>
      </c>
      <c r="K52" s="22">
        <f t="shared" si="1"/>
        <v>-3.9627615374485998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50</v>
      </c>
      <c r="B54" s="16">
        <v>0.3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5">
        <v>12410800</v>
      </c>
      <c r="C55" s="4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7" zoomScale="70" zoomScaleNormal="70" workbookViewId="0">
      <selection activeCell="E48" sqref="E48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8" width="10.5703125" style="5" bestFit="1" customWidth="1"/>
    <col min="9" max="9" width="11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5" t="s">
        <v>8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</row>
    <row r="28" spans="1:48" s="2" customFormat="1" ht="57.75" customHeight="1">
      <c r="A28" s="1" t="s">
        <v>7</v>
      </c>
      <c r="B28" s="113" t="s">
        <v>6</v>
      </c>
      <c r="C28" s="114"/>
      <c r="D28" s="113" t="s">
        <v>2</v>
      </c>
      <c r="E28" s="114"/>
      <c r="F28" s="113" t="s">
        <v>5</v>
      </c>
      <c r="G28" s="114"/>
      <c r="H28" s="113" t="s">
        <v>4</v>
      </c>
      <c r="I28" s="114"/>
      <c r="J28" s="113" t="s">
        <v>3</v>
      </c>
      <c r="K28" s="114"/>
      <c r="L28" s="113" t="s">
        <v>52</v>
      </c>
      <c r="M28" s="114"/>
      <c r="N28" s="113" t="s">
        <v>53</v>
      </c>
      <c r="O28" s="114"/>
      <c r="P28" s="113" t="s">
        <v>54</v>
      </c>
      <c r="Q28" s="114"/>
      <c r="R28" s="113" t="s">
        <v>55</v>
      </c>
      <c r="S28" s="114"/>
      <c r="T28" s="113" t="s">
        <v>56</v>
      </c>
      <c r="U28" s="11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/>
      <c r="C30" s="36"/>
      <c r="D30" s="36">
        <v>75.999999999999943</v>
      </c>
      <c r="E30" s="36">
        <v>0</v>
      </c>
      <c r="F30" s="36">
        <v>151.99999999999989</v>
      </c>
      <c r="G30" s="36">
        <v>0</v>
      </c>
      <c r="H30" s="36">
        <v>0</v>
      </c>
      <c r="I30" s="36">
        <v>10944</v>
      </c>
      <c r="J30" s="36"/>
      <c r="K30" s="36">
        <v>2850</v>
      </c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/>
      <c r="C31" s="36"/>
      <c r="D31" s="36">
        <v>2618.4412698412689</v>
      </c>
      <c r="E31" s="36">
        <v>8020.9507401116152</v>
      </c>
      <c r="F31" s="36">
        <v>2227.1152073732701</v>
      </c>
      <c r="G31" s="36">
        <v>6301.9550191991148</v>
      </c>
      <c r="H31" s="36">
        <v>456</v>
      </c>
      <c r="I31" s="36">
        <v>76608</v>
      </c>
      <c r="J31" s="36"/>
      <c r="K31" s="36">
        <v>25650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/>
      <c r="C32" s="36"/>
      <c r="D32" s="36">
        <v>9347.9999999999945</v>
      </c>
      <c r="E32" s="36">
        <v>29335.999999999971</v>
      </c>
      <c r="F32" s="36">
        <v>7751.9999999999955</v>
      </c>
      <c r="G32" s="36">
        <v>23255.999999999975</v>
      </c>
      <c r="H32" s="36">
        <v>7296</v>
      </c>
      <c r="I32" s="36">
        <v>228228</v>
      </c>
      <c r="J32" s="36">
        <v>11400</v>
      </c>
      <c r="K32" s="36">
        <v>159600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/>
      <c r="C33" s="36"/>
      <c r="D33" s="36">
        <v>38034.434689754664</v>
      </c>
      <c r="E33" s="36">
        <v>132872.76316833895</v>
      </c>
      <c r="F33" s="36">
        <v>32276.590088438821</v>
      </c>
      <c r="G33" s="36">
        <v>113567.01705351329</v>
      </c>
      <c r="H33" s="36">
        <v>43548</v>
      </c>
      <c r="I33" s="36">
        <v>464208</v>
      </c>
      <c r="J33" s="36">
        <v>44175</v>
      </c>
      <c r="K33" s="36">
        <v>377625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/>
      <c r="C34" s="36"/>
      <c r="D34" s="36">
        <v>95835.999999999927</v>
      </c>
      <c r="E34" s="36">
        <v>313195.99999999977</v>
      </c>
      <c r="F34" s="36">
        <v>82611.999999999985</v>
      </c>
      <c r="G34" s="36">
        <v>277095.99999999983</v>
      </c>
      <c r="H34" s="36">
        <v>120612</v>
      </c>
      <c r="I34" s="36">
        <v>690384</v>
      </c>
      <c r="J34" s="36">
        <v>128250</v>
      </c>
      <c r="K34" s="36">
        <v>655500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/>
      <c r="C35" s="36"/>
      <c r="D35" s="36">
        <v>214682.8368166842</v>
      </c>
      <c r="E35" s="36">
        <v>546150.49279591092</v>
      </c>
      <c r="F35" s="36">
        <v>190577.14155103473</v>
      </c>
      <c r="G35" s="36">
        <v>507688.27065279655</v>
      </c>
      <c r="H35" s="36">
        <v>276792</v>
      </c>
      <c r="I35" s="36">
        <v>904932</v>
      </c>
      <c r="J35" s="36">
        <v>303525</v>
      </c>
      <c r="K35" s="36">
        <v>852150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/>
      <c r="C36" s="36"/>
      <c r="D36" s="36">
        <v>385547.99999999971</v>
      </c>
      <c r="E36" s="36">
        <v>806359.99999999953</v>
      </c>
      <c r="F36" s="36">
        <v>350739.99999999988</v>
      </c>
      <c r="G36" s="36">
        <v>771627.99999999965</v>
      </c>
      <c r="H36" s="36">
        <v>458280</v>
      </c>
      <c r="I36" s="36">
        <v>1125864</v>
      </c>
      <c r="J36" s="36">
        <v>524400</v>
      </c>
      <c r="K36" s="36">
        <v>1040250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/>
      <c r="C37" s="36"/>
      <c r="D37" s="36">
        <v>582115.13266380411</v>
      </c>
      <c r="E37" s="36">
        <v>1023737.4771551619</v>
      </c>
      <c r="F37" s="36">
        <v>545305.24695830618</v>
      </c>
      <c r="G37" s="36">
        <v>988371.7411973197</v>
      </c>
      <c r="H37" s="36">
        <v>662340</v>
      </c>
      <c r="I37" s="36">
        <v>1396956</v>
      </c>
      <c r="J37" s="36">
        <v>684000</v>
      </c>
      <c r="K37" s="36">
        <v>1263975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/>
      <c r="C38" s="36"/>
      <c r="D38" s="36">
        <v>800735.99999999953</v>
      </c>
      <c r="E38" s="36">
        <v>1254075.9999999988</v>
      </c>
      <c r="F38" s="36">
        <v>765927.99999999907</v>
      </c>
      <c r="G38" s="36">
        <v>1217367.9999999991</v>
      </c>
      <c r="H38" s="36">
        <v>855912</v>
      </c>
      <c r="I38" s="36">
        <v>1711368</v>
      </c>
      <c r="J38" s="36">
        <v>900600</v>
      </c>
      <c r="K38" s="36">
        <v>1459200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/>
      <c r="C39" s="36"/>
      <c r="D39" s="36">
        <v>1018483.9565087573</v>
      </c>
      <c r="E39" s="36">
        <v>1584624.6998335198</v>
      </c>
      <c r="F39" s="36">
        <v>984396.22817501135</v>
      </c>
      <c r="G39" s="36">
        <v>1540887.4192668032</v>
      </c>
      <c r="H39" s="36">
        <v>1072056</v>
      </c>
      <c r="I39" s="36">
        <v>1948260</v>
      </c>
      <c r="J39" s="36">
        <v>1074450</v>
      </c>
      <c r="K39" s="36">
        <v>1708575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/>
      <c r="C40" s="36"/>
      <c r="D40" s="36">
        <v>1245563.9999999993</v>
      </c>
      <c r="E40" s="36">
        <v>1877579.9999999991</v>
      </c>
      <c r="F40" s="36">
        <v>1211971.9999999993</v>
      </c>
      <c r="G40" s="36">
        <v>1835247.9999999991</v>
      </c>
      <c r="H40" s="36">
        <v>1314192</v>
      </c>
      <c r="I40" s="36">
        <v>2086884</v>
      </c>
      <c r="J40" s="36">
        <v>1241175</v>
      </c>
      <c r="K40" s="36">
        <v>1886700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-3</v>
      </c>
      <c r="B41" s="36"/>
      <c r="C41" s="29"/>
      <c r="D41" s="36">
        <v>1501136.1284320909</v>
      </c>
      <c r="E41" s="36">
        <v>2050460.4031921993</v>
      </c>
      <c r="F41" s="36">
        <v>1465288.0096562647</v>
      </c>
      <c r="G41" s="36">
        <v>2026770.8156686961</v>
      </c>
      <c r="H41" s="36">
        <v>1568412</v>
      </c>
      <c r="I41" s="36">
        <v>2145480</v>
      </c>
      <c r="J41" s="36">
        <v>1422150</v>
      </c>
      <c r="K41" s="36">
        <v>2019225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-2</v>
      </c>
      <c r="B42" s="36"/>
      <c r="C42" s="30"/>
      <c r="D42" s="36">
        <v>1736675.9999999991</v>
      </c>
      <c r="E42" s="36">
        <v>2141451.9999999986</v>
      </c>
      <c r="F42" s="36">
        <v>1700879.9999999993</v>
      </c>
      <c r="G42" s="36">
        <v>2132331.9999999981</v>
      </c>
      <c r="H42" s="36">
        <v>1803252</v>
      </c>
      <c r="I42" s="36">
        <v>2163492</v>
      </c>
      <c r="J42" s="36">
        <v>1583175</v>
      </c>
      <c r="K42" s="36">
        <v>2117550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-1</v>
      </c>
      <c r="B43" s="36"/>
      <c r="C43" s="32"/>
      <c r="D43" s="36">
        <v>1926263.9969687061</v>
      </c>
      <c r="E43" s="36">
        <v>2158402.1542912237</v>
      </c>
      <c r="F43" s="36">
        <v>1895590.6956129246</v>
      </c>
      <c r="G43" s="36">
        <v>2154959.5413226625</v>
      </c>
      <c r="H43" s="36">
        <v>1962168</v>
      </c>
      <c r="I43" s="36">
        <v>2165316</v>
      </c>
      <c r="J43" s="36">
        <v>1742775</v>
      </c>
      <c r="K43" s="36">
        <v>2147475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0</v>
      </c>
      <c r="B44" s="36"/>
      <c r="C44" s="30"/>
      <c r="D44" s="36">
        <v>2055571.9999999993</v>
      </c>
      <c r="E44" s="36">
        <v>2165011.9999999986</v>
      </c>
      <c r="F44" s="36">
        <v>2033075.9999999977</v>
      </c>
      <c r="G44" s="36">
        <v>2164099.9999999986</v>
      </c>
      <c r="H44" s="36">
        <v>2059068</v>
      </c>
      <c r="I44" s="36">
        <v>2166000</v>
      </c>
      <c r="J44" s="36">
        <v>1859625</v>
      </c>
      <c r="K44" s="36">
        <v>2153175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</v>
      </c>
      <c r="B45" s="36"/>
      <c r="C45" s="30"/>
      <c r="D45" s="36">
        <v>2117782.1082648826</v>
      </c>
      <c r="E45" s="36">
        <v>2165743.0588235278</v>
      </c>
      <c r="F45" s="36">
        <v>2105501.6662707804</v>
      </c>
      <c r="G45" s="36">
        <v>2165424.999819003</v>
      </c>
      <c r="H45" s="36">
        <v>2119032</v>
      </c>
      <c r="I45" s="36">
        <v>2166000</v>
      </c>
      <c r="J45" s="36">
        <v>1975050</v>
      </c>
      <c r="K45" s="36">
        <v>2163150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</v>
      </c>
      <c r="B46" s="36"/>
      <c r="C46" s="30"/>
      <c r="D46" s="36">
        <v>2149887.9999999986</v>
      </c>
      <c r="E46" s="36">
        <v>2165999.9999999986</v>
      </c>
      <c r="F46" s="36">
        <v>2144339.9999999977</v>
      </c>
      <c r="G46" s="36">
        <v>2165923.9999999986</v>
      </c>
      <c r="H46" s="36">
        <v>2143200</v>
      </c>
      <c r="I46" s="36">
        <v>2166000</v>
      </c>
      <c r="J46" s="36">
        <v>2050575</v>
      </c>
      <c r="K46" s="36">
        <v>2166000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3</v>
      </c>
      <c r="B47" s="36"/>
      <c r="C47" s="30"/>
      <c r="D47" s="36">
        <v>2159931.4879703792</v>
      </c>
      <c r="E47" s="36">
        <v>2165999.9999999986</v>
      </c>
      <c r="F47" s="36">
        <v>2157306.5449140216</v>
      </c>
      <c r="G47" s="36">
        <v>2165980.2399999988</v>
      </c>
      <c r="H47" s="36">
        <v>2158020</v>
      </c>
      <c r="I47" s="36">
        <v>2166000</v>
      </c>
      <c r="J47" s="36">
        <v>2073375</v>
      </c>
      <c r="K47" s="36">
        <v>2166000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4</v>
      </c>
      <c r="B48" s="36"/>
      <c r="C48" s="30"/>
      <c r="D48" s="36">
        <v>2164403.9999999986</v>
      </c>
      <c r="E48" s="36">
        <v>2165999.9999999986</v>
      </c>
      <c r="F48" s="36">
        <v>2163263.9999999986</v>
      </c>
      <c r="G48" s="36">
        <v>2165999.9999999986</v>
      </c>
      <c r="H48" s="36">
        <v>2163720</v>
      </c>
      <c r="I48" s="36">
        <v>2166000</v>
      </c>
      <c r="J48" s="36">
        <v>2136075</v>
      </c>
      <c r="K48" s="36">
        <v>2166000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5</v>
      </c>
      <c r="B49" s="36"/>
      <c r="C49" s="30"/>
      <c r="D49" s="36">
        <v>2165561.4764150931</v>
      </c>
      <c r="E49" s="36"/>
      <c r="F49" s="36">
        <v>2165018.7615658352</v>
      </c>
      <c r="G49" s="36"/>
      <c r="H49" s="36">
        <v>2165772</v>
      </c>
      <c r="I49" s="36">
        <v>2166000</v>
      </c>
      <c r="J49" s="36">
        <v>2134650</v>
      </c>
      <c r="K49" s="36">
        <v>2166000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6</v>
      </c>
      <c r="B50" s="36"/>
      <c r="C50" s="30"/>
      <c r="D50" s="36">
        <v>2165999.9999999986</v>
      </c>
      <c r="E50" s="36"/>
      <c r="F50" s="36">
        <v>2165695.9999999986</v>
      </c>
      <c r="G50" s="36"/>
      <c r="H50" s="36">
        <v>2166000</v>
      </c>
      <c r="I50" s="36">
        <v>2166000</v>
      </c>
      <c r="J50" s="36">
        <v>2154600</v>
      </c>
      <c r="K50" s="3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>
        <f t="shared" si="1"/>
        <v>-2.9314928559118454</v>
      </c>
      <c r="E52" s="22">
        <f t="shared" si="1"/>
        <v>-5.188675638868391</v>
      </c>
      <c r="F52" s="22">
        <f t="shared" si="1"/>
        <v>-2.7709136523494227</v>
      </c>
      <c r="G52" s="22">
        <f t="shared" si="1"/>
        <v>-5.068534281065129</v>
      </c>
      <c r="H52" s="22">
        <f t="shared" si="1"/>
        <v>-3.1914506265378821</v>
      </c>
      <c r="I52" s="22">
        <f t="shared" si="1"/>
        <v>-6.5964894432075427</v>
      </c>
      <c r="J52" s="22">
        <f t="shared" si="1"/>
        <v>-2.4029844015102881</v>
      </c>
      <c r="K52" s="22">
        <f t="shared" si="1"/>
        <v>-5.7571240631391776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50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5">
        <v>2166000</v>
      </c>
      <c r="C55" s="4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7" zoomScale="70" zoomScaleNormal="70" workbookViewId="0">
      <selection activeCell="E48" sqref="E48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1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5" t="s">
        <v>8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</row>
    <row r="28" spans="1:48" s="2" customFormat="1" ht="57.75" customHeight="1">
      <c r="A28" s="1" t="s">
        <v>7</v>
      </c>
      <c r="B28" s="113" t="s">
        <v>6</v>
      </c>
      <c r="C28" s="114"/>
      <c r="D28" s="113" t="s">
        <v>2</v>
      </c>
      <c r="E28" s="114"/>
      <c r="F28" s="113" t="s">
        <v>5</v>
      </c>
      <c r="G28" s="114"/>
      <c r="H28" s="113" t="s">
        <v>4</v>
      </c>
      <c r="I28" s="114"/>
      <c r="J28" s="113" t="s">
        <v>3</v>
      </c>
      <c r="K28" s="114"/>
      <c r="L28" s="113" t="s">
        <v>52</v>
      </c>
      <c r="M28" s="114"/>
      <c r="N28" s="113" t="s">
        <v>53</v>
      </c>
      <c r="O28" s="114"/>
      <c r="P28" s="113" t="s">
        <v>54</v>
      </c>
      <c r="Q28" s="114"/>
      <c r="R28" s="113" t="s">
        <v>55</v>
      </c>
      <c r="S28" s="114"/>
      <c r="T28" s="113" t="s">
        <v>56</v>
      </c>
      <c r="U28" s="11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/>
      <c r="C30" s="36"/>
      <c r="D30" s="36">
        <v>0</v>
      </c>
      <c r="E30" s="36">
        <v>82.399999999999949</v>
      </c>
      <c r="F30" s="36">
        <v>0</v>
      </c>
      <c r="G30" s="36">
        <v>0</v>
      </c>
      <c r="H30" s="36">
        <v>0</v>
      </c>
      <c r="I30" s="36">
        <v>16562.400000000001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/>
      <c r="C31" s="36"/>
      <c r="D31" s="36">
        <v>230.05235457063694</v>
      </c>
      <c r="E31" s="36">
        <v>2810.7593458911188</v>
      </c>
      <c r="F31" s="36">
        <v>145.94939341421136</v>
      </c>
      <c r="G31" s="36">
        <v>1937.6332927719634</v>
      </c>
      <c r="H31" s="36">
        <v>247.2</v>
      </c>
      <c r="I31" s="36">
        <v>86520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/>
      <c r="C32" s="36"/>
      <c r="D32" s="36">
        <v>906.39999999999941</v>
      </c>
      <c r="E32" s="36">
        <v>10711.999999999996</v>
      </c>
      <c r="F32" s="36">
        <v>576.79999999999961</v>
      </c>
      <c r="G32" s="36">
        <v>7580.7999999999975</v>
      </c>
      <c r="H32" s="36">
        <v>8404.7999999999993</v>
      </c>
      <c r="I32" s="36">
        <v>272414.40000000002</v>
      </c>
      <c r="J32" s="27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/>
      <c r="C33" s="36"/>
      <c r="D33" s="36">
        <v>17766.920461334521</v>
      </c>
      <c r="E33" s="36">
        <v>149777.01734165236</v>
      </c>
      <c r="F33" s="36">
        <v>13896.272047409098</v>
      </c>
      <c r="G33" s="36">
        <v>122133.09127700901</v>
      </c>
      <c r="H33" s="36">
        <v>48945.599999999999</v>
      </c>
      <c r="I33" s="36">
        <v>519120</v>
      </c>
      <c r="J33" s="27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/>
      <c r="C34" s="36"/>
      <c r="D34" s="36">
        <v>59492.79999999993</v>
      </c>
      <c r="E34" s="36">
        <v>398156.79999999981</v>
      </c>
      <c r="F34" s="36">
        <v>47544.799999999952</v>
      </c>
      <c r="G34" s="36">
        <v>338581.5999999998</v>
      </c>
      <c r="H34" s="36">
        <v>143623.20000000001</v>
      </c>
      <c r="I34" s="36">
        <v>766814.4</v>
      </c>
      <c r="J34" s="27">
        <v>144364</v>
      </c>
      <c r="K34" s="26">
        <v>740611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/>
      <c r="C35" s="36"/>
      <c r="D35" s="36">
        <v>205527.20200231118</v>
      </c>
      <c r="E35" s="36">
        <v>676137.22733930161</v>
      </c>
      <c r="F35" s="36">
        <v>176104.99796978559</v>
      </c>
      <c r="G35" s="36">
        <v>623248.81734583841</v>
      </c>
      <c r="H35" s="36">
        <v>311472</v>
      </c>
      <c r="I35" s="36">
        <v>997452</v>
      </c>
      <c r="J35" s="27">
        <v>352012</v>
      </c>
      <c r="K35" s="26">
        <v>977923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/>
      <c r="C36" s="36"/>
      <c r="D36" s="36">
        <v>431940.79999999952</v>
      </c>
      <c r="E36" s="36">
        <v>957982.39999999909</v>
      </c>
      <c r="F36" s="36">
        <v>384890.39999999973</v>
      </c>
      <c r="G36" s="36">
        <v>922138.39999999991</v>
      </c>
      <c r="H36" s="36">
        <v>515412</v>
      </c>
      <c r="I36" s="36">
        <v>1231797.6000000001</v>
      </c>
      <c r="J36" s="27">
        <v>563616</v>
      </c>
      <c r="K36" s="26">
        <v>1173705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/>
      <c r="C37" s="36"/>
      <c r="D37" s="36">
        <v>671985.93221191177</v>
      </c>
      <c r="E37" s="36">
        <v>1154413.7755824912</v>
      </c>
      <c r="F37" s="36">
        <v>628366.45219410944</v>
      </c>
      <c r="G37" s="36">
        <v>1118071.9152448485</v>
      </c>
      <c r="H37" s="36">
        <v>728498.4</v>
      </c>
      <c r="I37" s="36">
        <v>1551674.4</v>
      </c>
      <c r="J37" s="27">
        <v>788568</v>
      </c>
      <c r="K37" s="26">
        <v>1404590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/>
      <c r="C38" s="36"/>
      <c r="D38" s="36">
        <v>920737.59999999916</v>
      </c>
      <c r="E38" s="36">
        <v>1368087.199999999</v>
      </c>
      <c r="F38" s="36">
        <v>886376.799999999</v>
      </c>
      <c r="G38" s="36">
        <v>1328782.399999999</v>
      </c>
      <c r="H38" s="36">
        <v>945045.6</v>
      </c>
      <c r="I38" s="36">
        <v>1890091.2</v>
      </c>
      <c r="J38" s="27">
        <v>990283</v>
      </c>
      <c r="K38" s="26">
        <v>1631520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/>
      <c r="C39" s="36"/>
      <c r="D39" s="36">
        <v>1129058.9616038685</v>
      </c>
      <c r="E39" s="36">
        <v>1800153.6518869896</v>
      </c>
      <c r="F39" s="36">
        <v>1095029.2560457098</v>
      </c>
      <c r="G39" s="36">
        <v>1752038.4337782529</v>
      </c>
      <c r="H39" s="36">
        <v>1181616</v>
      </c>
      <c r="I39" s="36">
        <v>2126414.4</v>
      </c>
      <c r="J39" s="27">
        <v>1194964</v>
      </c>
      <c r="K39" s="26">
        <v>1886136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/>
      <c r="C40" s="36"/>
      <c r="D40" s="36">
        <v>1350865.5999999987</v>
      </c>
      <c r="E40" s="36">
        <v>2168685.5999999978</v>
      </c>
      <c r="F40" s="36">
        <v>1313785.5999999992</v>
      </c>
      <c r="G40" s="36">
        <v>2125260.7999999984</v>
      </c>
      <c r="H40" s="36">
        <v>1452052.8</v>
      </c>
      <c r="I40" s="36">
        <v>2270532</v>
      </c>
      <c r="J40" s="27">
        <v>1359600</v>
      </c>
      <c r="K40" s="26">
        <v>2058187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-3</v>
      </c>
      <c r="B41" s="36"/>
      <c r="C41" s="29"/>
      <c r="D41" s="36">
        <v>1676686.2352204451</v>
      </c>
      <c r="E41" s="36">
        <v>2291628.1302643283</v>
      </c>
      <c r="F41" s="36">
        <v>1623086.2581397973</v>
      </c>
      <c r="G41" s="36">
        <v>2272889.6532267113</v>
      </c>
      <c r="H41" s="36">
        <v>1725950.4</v>
      </c>
      <c r="I41" s="36">
        <v>2329860</v>
      </c>
      <c r="J41" s="27">
        <v>1557360</v>
      </c>
      <c r="K41" s="26">
        <v>2210956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-2</v>
      </c>
      <c r="B42" s="36"/>
      <c r="C42" s="30"/>
      <c r="D42" s="36">
        <v>1981802.3999999985</v>
      </c>
      <c r="E42" s="36">
        <v>2344444.7999999961</v>
      </c>
      <c r="F42" s="36">
        <v>1921650.399999998</v>
      </c>
      <c r="G42" s="36">
        <v>2339995.1999999965</v>
      </c>
      <c r="H42" s="36">
        <v>1975375.2</v>
      </c>
      <c r="I42" s="36">
        <v>2344444.7999999998</v>
      </c>
      <c r="J42" s="27">
        <v>1745232</v>
      </c>
      <c r="K42" s="26">
        <v>2294510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-1</v>
      </c>
      <c r="B43" s="36"/>
      <c r="C43" s="32"/>
      <c r="D43" s="36">
        <v>2188741.9882448767</v>
      </c>
      <c r="E43" s="36">
        <v>2347389.4382393346</v>
      </c>
      <c r="F43" s="36">
        <v>2151267.4681619937</v>
      </c>
      <c r="G43" s="36">
        <v>2346219.6558345594</v>
      </c>
      <c r="H43" s="36">
        <v>2136796.7999999998</v>
      </c>
      <c r="I43" s="36">
        <v>2346916.7999999998</v>
      </c>
      <c r="J43" s="27">
        <v>1889596</v>
      </c>
      <c r="K43" s="26">
        <v>2325657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0</v>
      </c>
      <c r="B44" s="36"/>
      <c r="C44" s="30"/>
      <c r="D44" s="36">
        <v>2306458.399999998</v>
      </c>
      <c r="E44" s="36">
        <v>2348399.9999999944</v>
      </c>
      <c r="F44" s="36">
        <v>2290307.9999999986</v>
      </c>
      <c r="G44" s="36">
        <v>2348399.9999999944</v>
      </c>
      <c r="H44" s="36">
        <v>2248036.7999999998</v>
      </c>
      <c r="I44" s="36">
        <v>2348400</v>
      </c>
      <c r="J44" s="27">
        <v>2042366</v>
      </c>
      <c r="K44" s="26">
        <v>2338511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</v>
      </c>
      <c r="B45" s="36"/>
      <c r="C45" s="30"/>
      <c r="D45" s="36">
        <v>2335266.2464833502</v>
      </c>
      <c r="E45" s="36">
        <v>2348399.9999999944</v>
      </c>
      <c r="F45" s="36">
        <v>2329627.3548545912</v>
      </c>
      <c r="G45" s="36">
        <v>2348399.9999999944</v>
      </c>
      <c r="H45" s="36">
        <v>2305140</v>
      </c>
      <c r="I45" s="36">
        <v>2348400</v>
      </c>
      <c r="J45" s="27">
        <v>2143224</v>
      </c>
      <c r="K45" s="26">
        <v>2344939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</v>
      </c>
      <c r="B46" s="36"/>
      <c r="C46" s="30"/>
      <c r="D46" s="36">
        <v>2346834.3999999943</v>
      </c>
      <c r="E46" s="36">
        <v>2348399.9999999944</v>
      </c>
      <c r="F46" s="36">
        <v>2345927.9999999958</v>
      </c>
      <c r="G46" s="36">
        <v>2348399.9999999944</v>
      </c>
      <c r="H46" s="36">
        <v>2326399.2000000002</v>
      </c>
      <c r="I46" s="36">
        <v>2348400</v>
      </c>
      <c r="J46" s="27">
        <v>2234193</v>
      </c>
      <c r="K46" s="26">
        <v>2348400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3</v>
      </c>
      <c r="B47" s="36"/>
      <c r="C47" s="30"/>
      <c r="D47" s="36">
        <v>2347914.1456278432</v>
      </c>
      <c r="E47" s="36">
        <v>2348399.9999999944</v>
      </c>
      <c r="F47" s="36">
        <v>2347675.6778598432</v>
      </c>
      <c r="G47" s="36">
        <v>2348399.9999999944</v>
      </c>
      <c r="H47" s="36">
        <v>2340736.7999999998</v>
      </c>
      <c r="I47" s="36">
        <v>2348400</v>
      </c>
      <c r="J47" s="27">
        <v>2271768</v>
      </c>
      <c r="K47" s="26">
        <v>2348400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4</v>
      </c>
      <c r="B48" s="36"/>
      <c r="C48" s="30"/>
      <c r="D48" s="36">
        <v>2348317.5999999945</v>
      </c>
      <c r="E48" s="36">
        <v>2348399.9999999944</v>
      </c>
      <c r="F48" s="36">
        <v>2348317.5999999945</v>
      </c>
      <c r="G48" s="36">
        <v>2348399.9999999944</v>
      </c>
      <c r="H48" s="36">
        <v>2344939.2000000002</v>
      </c>
      <c r="I48" s="36">
        <v>2348400</v>
      </c>
      <c r="J48" s="27">
        <v>2312803</v>
      </c>
      <c r="K48" s="26">
        <v>2348400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5</v>
      </c>
      <c r="B49" s="36"/>
      <c r="C49" s="30"/>
      <c r="D49" s="36">
        <v>2348378.3157894681</v>
      </c>
      <c r="E49" s="36"/>
      <c r="F49" s="36">
        <v>2348378.7133333278</v>
      </c>
      <c r="G49" s="36"/>
      <c r="H49" s="36">
        <v>2348152.7999999998</v>
      </c>
      <c r="I49" s="36">
        <v>2348400</v>
      </c>
      <c r="J49" s="27">
        <v>2329118</v>
      </c>
      <c r="K49" s="26">
        <v>2348400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6</v>
      </c>
      <c r="B50" s="36"/>
      <c r="C50" s="30"/>
      <c r="D50" s="36">
        <v>2348399.9999999944</v>
      </c>
      <c r="E50" s="36"/>
      <c r="F50" s="36">
        <v>2348399.9999999944</v>
      </c>
      <c r="G50" s="36"/>
      <c r="H50" s="36">
        <v>2348400</v>
      </c>
      <c r="I50" s="36">
        <v>2348400</v>
      </c>
      <c r="J50" s="27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27"/>
      <c r="K51" s="2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>
        <f t="shared" si="1"/>
        <v>-3.0914505401933146</v>
      </c>
      <c r="E52" s="22">
        <f t="shared" si="1"/>
        <v>-5.3308796565115735</v>
      </c>
      <c r="F52" s="22">
        <f t="shared" si="1"/>
        <v>-2.9246106458667818</v>
      </c>
      <c r="G52" s="22">
        <f t="shared" si="1"/>
        <v>-5.2304402704012984</v>
      </c>
      <c r="H52" s="22">
        <f t="shared" si="1"/>
        <v>-3.2819367684181482</v>
      </c>
      <c r="I52" s="22">
        <f t="shared" si="1"/>
        <v>-6.7074126611653231</v>
      </c>
      <c r="J52" s="22">
        <f t="shared" si="1"/>
        <v>-2.5252906379502744</v>
      </c>
      <c r="K52" s="22">
        <f t="shared" si="1"/>
        <v>-5.9479568369362132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50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5">
        <v>2348400</v>
      </c>
      <c r="C55" s="4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7"/>
  <sheetViews>
    <sheetView topLeftCell="A27" zoomScale="70" zoomScaleNormal="70" workbookViewId="0">
      <selection activeCell="E48" sqref="E48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1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5" t="s">
        <v>8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</row>
    <row r="28" spans="1:48" s="2" customFormat="1" ht="57.75" customHeight="1">
      <c r="A28" s="1" t="s">
        <v>7</v>
      </c>
      <c r="B28" s="113" t="s">
        <v>6</v>
      </c>
      <c r="C28" s="114"/>
      <c r="D28" s="113" t="s">
        <v>2</v>
      </c>
      <c r="E28" s="114"/>
      <c r="F28" s="113" t="s">
        <v>5</v>
      </c>
      <c r="G28" s="114"/>
      <c r="H28" s="113" t="s">
        <v>4</v>
      </c>
      <c r="I28" s="114"/>
      <c r="J28" s="113" t="s">
        <v>3</v>
      </c>
      <c r="K28" s="114"/>
      <c r="L28" s="113" t="s">
        <v>52</v>
      </c>
      <c r="M28" s="114"/>
      <c r="N28" s="113" t="s">
        <v>53</v>
      </c>
      <c r="O28" s="114"/>
      <c r="P28" s="113" t="s">
        <v>54</v>
      </c>
      <c r="Q28" s="114"/>
      <c r="R28" s="113" t="s">
        <v>55</v>
      </c>
      <c r="S28" s="114"/>
      <c r="T28" s="113" t="s">
        <v>56</v>
      </c>
      <c r="U28" s="11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-14</v>
      </c>
      <c r="B30" s="36"/>
      <c r="C30" s="36"/>
      <c r="D30" s="36">
        <v>107.99999999999994</v>
      </c>
      <c r="E30" s="36">
        <v>0</v>
      </c>
      <c r="F30" s="36">
        <v>107.99999999999994</v>
      </c>
      <c r="G30" s="36">
        <v>215.99999999999989</v>
      </c>
      <c r="H30" s="36">
        <v>0</v>
      </c>
      <c r="I30" s="36">
        <v>20736</v>
      </c>
      <c r="J30" s="26"/>
      <c r="K30" s="2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-13</v>
      </c>
      <c r="B31" s="36"/>
      <c r="C31" s="36"/>
      <c r="D31" s="36">
        <v>326.34464043419246</v>
      </c>
      <c r="E31" s="36">
        <v>3263.7877094972037</v>
      </c>
      <c r="F31" s="36">
        <v>189.50206611570241</v>
      </c>
      <c r="G31" s="36">
        <v>1971.0785753880248</v>
      </c>
      <c r="H31" s="36">
        <v>648</v>
      </c>
      <c r="I31" s="36">
        <v>115344</v>
      </c>
      <c r="J31" s="26"/>
      <c r="K31" s="26"/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50" si="0">A31+1</f>
        <v>-12</v>
      </c>
      <c r="B32" s="36"/>
      <c r="C32" s="36"/>
      <c r="D32" s="36">
        <v>971.9999999999992</v>
      </c>
      <c r="E32" s="36">
        <v>12743.999999999987</v>
      </c>
      <c r="F32" s="36">
        <v>431.99999999999977</v>
      </c>
      <c r="G32" s="36">
        <v>6911.9999999999936</v>
      </c>
      <c r="H32" s="36">
        <v>6804</v>
      </c>
      <c r="I32" s="36">
        <v>349596</v>
      </c>
      <c r="J32" s="27"/>
      <c r="K32" s="26"/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-11</v>
      </c>
      <c r="B33" s="36"/>
      <c r="C33" s="36"/>
      <c r="D33" s="36">
        <v>23596.584447018264</v>
      </c>
      <c r="E33" s="36">
        <v>195580.18827303534</v>
      </c>
      <c r="F33" s="36">
        <v>14933.224580659602</v>
      </c>
      <c r="G33" s="36">
        <v>135804.53570634907</v>
      </c>
      <c r="H33" s="36">
        <v>64800</v>
      </c>
      <c r="I33" s="36">
        <v>675864</v>
      </c>
      <c r="J33" s="27"/>
      <c r="K33" s="26"/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-10</v>
      </c>
      <c r="B34" s="36"/>
      <c r="C34" s="36"/>
      <c r="D34" s="36">
        <v>79703.999999999956</v>
      </c>
      <c r="E34" s="36">
        <v>521963.99999999953</v>
      </c>
      <c r="F34" s="36">
        <v>52380</v>
      </c>
      <c r="G34" s="36">
        <v>389879.99999999971</v>
      </c>
      <c r="H34" s="36">
        <v>189216</v>
      </c>
      <c r="I34" s="36">
        <v>996948</v>
      </c>
      <c r="J34" s="27">
        <v>193752</v>
      </c>
      <c r="K34" s="26">
        <v>983016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-9</v>
      </c>
      <c r="B35" s="36"/>
      <c r="C35" s="36"/>
      <c r="D35" s="36">
        <v>272459.5110167141</v>
      </c>
      <c r="E35" s="36">
        <v>883664.54548828211</v>
      </c>
      <c r="F35" s="36">
        <v>209160.56113956054</v>
      </c>
      <c r="G35" s="36">
        <v>764747.72373347345</v>
      </c>
      <c r="H35" s="36">
        <v>405324</v>
      </c>
      <c r="I35" s="36">
        <v>1302156</v>
      </c>
      <c r="J35" s="27">
        <v>441288</v>
      </c>
      <c r="K35" s="26">
        <v>1266192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-8</v>
      </c>
      <c r="B36" s="36"/>
      <c r="C36" s="36"/>
      <c r="D36" s="36">
        <v>569051.99999999977</v>
      </c>
      <c r="E36" s="36">
        <v>1249343.9999999998</v>
      </c>
      <c r="F36" s="36">
        <v>470987.99999999977</v>
      </c>
      <c r="G36" s="36">
        <v>1170719.9999999995</v>
      </c>
      <c r="H36" s="36">
        <v>674892</v>
      </c>
      <c r="I36" s="36">
        <v>1612548</v>
      </c>
      <c r="J36" s="27">
        <v>741312</v>
      </c>
      <c r="K36" s="26">
        <v>1513080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-7</v>
      </c>
      <c r="B37" s="36"/>
      <c r="C37" s="36"/>
      <c r="D37" s="36">
        <v>878676.08868549182</v>
      </c>
      <c r="E37" s="36">
        <v>1504030.0222779096</v>
      </c>
      <c r="F37" s="36">
        <v>789925.13237131143</v>
      </c>
      <c r="G37" s="36">
        <v>1431342.8577342101</v>
      </c>
      <c r="H37" s="36">
        <v>955800</v>
      </c>
      <c r="I37" s="36">
        <v>2026620</v>
      </c>
      <c r="J37" s="27">
        <v>1025136</v>
      </c>
      <c r="K37" s="26">
        <v>1842264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-6</v>
      </c>
      <c r="B38" s="36"/>
      <c r="C38" s="36"/>
      <c r="D38" s="36">
        <v>1199447.9999999988</v>
      </c>
      <c r="E38" s="36">
        <v>1781999.9999999988</v>
      </c>
      <c r="F38" s="36">
        <v>1132055.9999999995</v>
      </c>
      <c r="G38" s="36">
        <v>1710503.9999999988</v>
      </c>
      <c r="H38" s="36">
        <v>1228608</v>
      </c>
      <c r="I38" s="36">
        <v>2472120</v>
      </c>
      <c r="J38" s="27">
        <v>1301184</v>
      </c>
      <c r="K38" s="26">
        <v>2160432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-5</v>
      </c>
      <c r="B39" s="36"/>
      <c r="C39" s="36"/>
      <c r="D39" s="36">
        <v>1472525.8728330575</v>
      </c>
      <c r="E39" s="36">
        <v>2350451.1779482025</v>
      </c>
      <c r="F39" s="36">
        <v>1404446.1768501881</v>
      </c>
      <c r="G39" s="36">
        <v>2263773.9746784256</v>
      </c>
      <c r="H39" s="36">
        <v>1534140</v>
      </c>
      <c r="I39" s="36">
        <v>2792556</v>
      </c>
      <c r="J39" s="27">
        <v>1556496</v>
      </c>
      <c r="K39" s="26">
        <v>2453328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>
      <c r="A40" s="33">
        <f t="shared" si="0"/>
        <v>-4</v>
      </c>
      <c r="B40" s="36"/>
      <c r="C40" s="36"/>
      <c r="D40" s="36">
        <v>1763855.9999999986</v>
      </c>
      <c r="E40" s="36">
        <v>2837915.9999999981</v>
      </c>
      <c r="F40" s="36">
        <v>1690415.9999999991</v>
      </c>
      <c r="G40" s="36">
        <v>2758103.9999999981</v>
      </c>
      <c r="H40" s="36">
        <v>1896372</v>
      </c>
      <c r="I40" s="36">
        <v>2978856</v>
      </c>
      <c r="J40" s="27">
        <v>1803384</v>
      </c>
      <c r="K40" s="26">
        <v>2706696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-3</v>
      </c>
      <c r="B41" s="36"/>
      <c r="C41" s="29"/>
      <c r="D41" s="36">
        <v>2185847.4085461912</v>
      </c>
      <c r="E41" s="36">
        <v>3002038.4402463892</v>
      </c>
      <c r="F41" s="36">
        <v>2098620.4858573312</v>
      </c>
      <c r="G41" s="36">
        <v>2969235.6400464908</v>
      </c>
      <c r="H41" s="36">
        <v>2274480</v>
      </c>
      <c r="I41" s="36">
        <v>3054024</v>
      </c>
      <c r="J41" s="27">
        <v>2030184</v>
      </c>
      <c r="K41" s="26">
        <v>2890079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-2</v>
      </c>
      <c r="B42" s="36"/>
      <c r="C42" s="30"/>
      <c r="D42" s="36">
        <v>2583791.9999999991</v>
      </c>
      <c r="E42" s="36">
        <v>3072707.9999999986</v>
      </c>
      <c r="F42" s="36">
        <v>2496419.9999999991</v>
      </c>
      <c r="G42" s="36">
        <v>3066659.9999999986</v>
      </c>
      <c r="H42" s="36">
        <v>2580660</v>
      </c>
      <c r="I42" s="36">
        <v>3074112</v>
      </c>
      <c r="J42" s="27">
        <v>2262816</v>
      </c>
      <c r="K42" s="26">
        <v>3008664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-1</v>
      </c>
      <c r="B43" s="36"/>
      <c r="C43" s="32"/>
      <c r="D43" s="36">
        <v>2863475.1922454867</v>
      </c>
      <c r="E43" s="36">
        <v>3076647.8380566784</v>
      </c>
      <c r="F43" s="36">
        <v>2807770.1444075569</v>
      </c>
      <c r="G43" s="36">
        <v>3075064.5020256564</v>
      </c>
      <c r="H43" s="36">
        <v>2802600</v>
      </c>
      <c r="I43" s="36">
        <v>3077028</v>
      </c>
      <c r="J43" s="27">
        <v>2466936</v>
      </c>
      <c r="K43" s="26">
        <v>3043656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0</v>
      </c>
      <c r="B44" s="36"/>
      <c r="C44" s="30"/>
      <c r="D44" s="36">
        <v>3023459.9999999981</v>
      </c>
      <c r="E44" s="36">
        <v>3077999.9999999981</v>
      </c>
      <c r="F44" s="36">
        <v>2997647.9999999977</v>
      </c>
      <c r="G44" s="36">
        <v>3077999.9999999981</v>
      </c>
      <c r="H44" s="36">
        <v>2944512</v>
      </c>
      <c r="I44" s="36">
        <v>3078000</v>
      </c>
      <c r="J44" s="27">
        <v>2656800</v>
      </c>
      <c r="K44" s="26">
        <v>3068928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</v>
      </c>
      <c r="B45" s="36"/>
      <c r="C45" s="30"/>
      <c r="D45" s="36">
        <v>3060832.3837242136</v>
      </c>
      <c r="E45" s="36">
        <v>3077999.9999999981</v>
      </c>
      <c r="F45" s="36">
        <v>3051269.2464823183</v>
      </c>
      <c r="G45" s="36">
        <v>3077999.9999999981</v>
      </c>
      <c r="H45" s="36">
        <v>3017088</v>
      </c>
      <c r="I45" s="36">
        <v>3078000</v>
      </c>
      <c r="J45" s="27">
        <v>2787696</v>
      </c>
      <c r="K45" s="26">
        <v>3075408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2</v>
      </c>
      <c r="B46" s="36"/>
      <c r="C46" s="30"/>
      <c r="D46" s="36">
        <v>3075839.9999999986</v>
      </c>
      <c r="E46" s="36">
        <v>3077999.9999999981</v>
      </c>
      <c r="F46" s="36">
        <v>3073787.9999999986</v>
      </c>
      <c r="G46" s="36">
        <v>3077999.9999999981</v>
      </c>
      <c r="H46" s="36">
        <v>3051756</v>
      </c>
      <c r="I46" s="36">
        <v>3078000</v>
      </c>
      <c r="J46" s="27">
        <v>2905632</v>
      </c>
      <c r="K46" s="26">
        <v>3078000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3</v>
      </c>
      <c r="B47" s="36"/>
      <c r="C47" s="30"/>
      <c r="D47" s="36">
        <v>3077438.6138613843</v>
      </c>
      <c r="E47" s="36">
        <v>3077999.9999999981</v>
      </c>
      <c r="F47" s="36">
        <v>3076787.2185526434</v>
      </c>
      <c r="G47" s="36">
        <v>3077999.9999999981</v>
      </c>
      <c r="H47" s="36">
        <v>3067632</v>
      </c>
      <c r="I47" s="36">
        <v>3078000</v>
      </c>
      <c r="J47" s="27">
        <v>2974968</v>
      </c>
      <c r="K47" s="26">
        <v>3078000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4</v>
      </c>
      <c r="B48" s="36"/>
      <c r="C48" s="30"/>
      <c r="D48" s="36">
        <v>3077999.9999999981</v>
      </c>
      <c r="E48" s="36">
        <v>3077999.9999999981</v>
      </c>
      <c r="F48" s="36">
        <v>3077891.9999999981</v>
      </c>
      <c r="G48" s="36">
        <v>3077999.9999999981</v>
      </c>
      <c r="H48" s="36">
        <v>3075732</v>
      </c>
      <c r="I48" s="36">
        <v>3078000</v>
      </c>
      <c r="J48" s="27">
        <v>3028752</v>
      </c>
      <c r="K48" s="26">
        <v>3078000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5</v>
      </c>
      <c r="B49" s="36"/>
      <c r="C49" s="30"/>
      <c r="D49" s="36">
        <v>3077999.9999999981</v>
      </c>
      <c r="E49" s="36"/>
      <c r="F49" s="36">
        <v>3077972.3076923057</v>
      </c>
      <c r="G49" s="36"/>
      <c r="H49" s="36">
        <v>3077676</v>
      </c>
      <c r="I49" s="36">
        <v>3078000</v>
      </c>
      <c r="J49" s="27">
        <v>3055320</v>
      </c>
      <c r="K49" s="26">
        <v>3078000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6</v>
      </c>
      <c r="B50" s="36"/>
      <c r="C50" s="30"/>
      <c r="D50" s="36">
        <v>3077999.9999999981</v>
      </c>
      <c r="E50" s="36"/>
      <c r="F50" s="36">
        <v>3077999.9999999981</v>
      </c>
      <c r="G50" s="36"/>
      <c r="H50" s="36">
        <v>3078000</v>
      </c>
      <c r="I50" s="36">
        <v>3078000</v>
      </c>
      <c r="J50" s="27"/>
      <c r="K50" s="26"/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>
      <c r="A51" s="33"/>
      <c r="B51" s="36"/>
      <c r="C51" s="36"/>
      <c r="D51" s="36"/>
      <c r="E51" s="36"/>
      <c r="F51" s="36"/>
      <c r="G51" s="36"/>
      <c r="H51" s="36"/>
      <c r="I51" s="36"/>
      <c r="J51" s="27"/>
      <c r="K51" s="26"/>
      <c r="L51" s="18"/>
      <c r="M51" s="18"/>
      <c r="N51" s="36"/>
      <c r="O51" s="36"/>
      <c r="P51" s="18"/>
      <c r="Q51" s="18"/>
      <c r="R51" s="36"/>
      <c r="S51" s="36"/>
      <c r="T51" s="36"/>
      <c r="U51" s="36"/>
    </row>
    <row r="52" spans="1:43">
      <c r="A52" s="35" t="s">
        <v>51</v>
      </c>
      <c r="B52" s="22" t="str">
        <f t="shared" ref="B52:U52" si="1">IF(OR(MIN(B$30:B$51)&gt;$B54*$B$55,SUM(B$30:B$51)=0),"",(LOG10(($B54*$B$55)/INDEX(B$30:B$51,MATCH($B54*$B$55,B$30:B$51)))/LOG10(INDEX(B$30:B$51,MATCH($B54*$B$55,B$30:B$51))/INDEX(B$30:B$51,1+MATCH($B54*$B$55,B$30:B$51))))*(INDEX($A$30:$A$51,MATCH($B54*$B$55,B$30:B$51))-INDEX($A$30:$A$51,1+MATCH($B54*$B$55,B$30:B$51)))+INDEX($A$30:$A$51,MATCH($B54*$B$55,B$30:B$51)))</f>
        <v/>
      </c>
      <c r="C52" s="22" t="str">
        <f t="shared" si="1"/>
        <v/>
      </c>
      <c r="D52" s="22">
        <f t="shared" si="1"/>
        <v>-3.0671254414221827</v>
      </c>
      <c r="E52" s="22">
        <f t="shared" si="1"/>
        <v>-5.3142337691066848</v>
      </c>
      <c r="F52" s="22">
        <f t="shared" si="1"/>
        <v>-2.84833935334927</v>
      </c>
      <c r="G52" s="22">
        <f t="shared" si="1"/>
        <v>-5.1763749007432835</v>
      </c>
      <c r="H52" s="22">
        <f t="shared" si="1"/>
        <v>-3.2978202551196487</v>
      </c>
      <c r="I52" s="22">
        <f t="shared" si="1"/>
        <v>-6.6918286583976032</v>
      </c>
      <c r="J52" s="22">
        <f t="shared" si="1"/>
        <v>-2.4517268243434285</v>
      </c>
      <c r="K52" s="22">
        <f t="shared" si="1"/>
        <v>-6.0169672973391268</v>
      </c>
      <c r="L52" s="22" t="str">
        <f t="shared" si="1"/>
        <v/>
      </c>
      <c r="M52" s="22" t="str">
        <f t="shared" si="1"/>
        <v/>
      </c>
      <c r="N52" s="22" t="str">
        <f t="shared" si="1"/>
        <v/>
      </c>
      <c r="O52" s="22" t="str">
        <f t="shared" si="1"/>
        <v/>
      </c>
      <c r="P52" s="22" t="str">
        <f t="shared" si="1"/>
        <v/>
      </c>
      <c r="Q52" s="22" t="str">
        <f t="shared" si="1"/>
        <v/>
      </c>
      <c r="R52" s="22" t="str">
        <f t="shared" si="1"/>
        <v/>
      </c>
      <c r="S52" s="22" t="str">
        <f t="shared" si="1"/>
        <v/>
      </c>
      <c r="T52" s="22" t="str">
        <f t="shared" si="1"/>
        <v/>
      </c>
      <c r="U52" s="22" t="str">
        <f t="shared" si="1"/>
        <v/>
      </c>
      <c r="W52" s="35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</row>
    <row r="53" spans="1:43">
      <c r="A53" s="35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43">
      <c r="A54" s="24" t="s">
        <v>50</v>
      </c>
      <c r="B54" s="16">
        <v>0.7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43">
      <c r="A55" s="15" t="s">
        <v>0</v>
      </c>
      <c r="B55" s="45">
        <v>3078000</v>
      </c>
      <c r="C55" s="44" t="s">
        <v>1</v>
      </c>
      <c r="D55" s="34"/>
      <c r="E55" s="34"/>
      <c r="F55" s="34"/>
      <c r="G55" s="34"/>
      <c r="H55" s="34"/>
      <c r="I55" s="34"/>
      <c r="R55" s="31"/>
      <c r="S55" s="31"/>
    </row>
    <row r="56" spans="1:43">
      <c r="D56" s="34"/>
      <c r="E56" s="34"/>
      <c r="F56" s="34"/>
      <c r="G56" s="34"/>
      <c r="H56" s="34"/>
      <c r="I56" s="34"/>
    </row>
    <row r="57" spans="1:43" ht="54" customHeight="1">
      <c r="D57" s="34"/>
      <c r="E57" s="34"/>
      <c r="F57" s="34"/>
      <c r="G57" s="34"/>
      <c r="H57" s="34"/>
      <c r="I57" s="34"/>
    </row>
    <row r="58" spans="1:43">
      <c r="D58" s="34"/>
      <c r="E58" s="34"/>
      <c r="F58" s="34"/>
      <c r="G58" s="34"/>
      <c r="H58" s="34"/>
      <c r="I58" s="34"/>
    </row>
    <row r="59" spans="1:43">
      <c r="D59" s="34"/>
      <c r="E59" s="34"/>
      <c r="F59" s="34"/>
      <c r="G59" s="34"/>
      <c r="H59" s="34"/>
      <c r="I59" s="34"/>
    </row>
    <row r="60" spans="1:43">
      <c r="D60" s="34"/>
      <c r="E60" s="34"/>
      <c r="F60" s="34"/>
      <c r="G60" s="34"/>
      <c r="H60" s="34"/>
      <c r="I60" s="34"/>
    </row>
    <row r="61" spans="1:43">
      <c r="D61" s="34"/>
      <c r="E61" s="34"/>
      <c r="F61" s="34"/>
      <c r="G61" s="34"/>
      <c r="H61" s="34"/>
      <c r="I61" s="34"/>
    </row>
    <row r="62" spans="1:43">
      <c r="D62" s="34"/>
      <c r="E62" s="34"/>
      <c r="F62" s="34"/>
      <c r="G62" s="34"/>
      <c r="H62" s="34"/>
      <c r="I62" s="34"/>
    </row>
    <row r="63" spans="1:43">
      <c r="D63" s="34"/>
      <c r="E63" s="34"/>
      <c r="F63" s="34"/>
      <c r="G63" s="34"/>
      <c r="H63" s="34"/>
      <c r="I63" s="34"/>
    </row>
    <row r="64" spans="1:43">
      <c r="D64" s="34"/>
      <c r="E64" s="34"/>
      <c r="F64" s="34"/>
      <c r="G64" s="34"/>
      <c r="H64" s="34"/>
      <c r="I64" s="34"/>
    </row>
    <row r="65" spans="4:9">
      <c r="D65" s="34"/>
      <c r="E65" s="34"/>
      <c r="F65" s="34"/>
      <c r="G65" s="34"/>
      <c r="H65" s="34"/>
      <c r="I65" s="34"/>
    </row>
    <row r="66" spans="4:9">
      <c r="D66" s="34"/>
      <c r="E66" s="34"/>
      <c r="F66" s="34"/>
      <c r="G66" s="34"/>
      <c r="H66" s="34"/>
      <c r="I66" s="34"/>
    </row>
    <row r="67" spans="4:9">
      <c r="D67" s="34"/>
      <c r="E67" s="34"/>
      <c r="F67" s="34"/>
      <c r="G67" s="34"/>
      <c r="H67" s="34"/>
      <c r="I67" s="34"/>
    </row>
    <row r="68" spans="4:9">
      <c r="D68" s="34"/>
      <c r="E68" s="34"/>
      <c r="F68" s="34"/>
      <c r="G68" s="34"/>
      <c r="H68" s="34"/>
      <c r="I68" s="34"/>
    </row>
    <row r="69" spans="4:9">
      <c r="D69" s="34"/>
      <c r="E69" s="34"/>
      <c r="F69" s="34"/>
      <c r="G69" s="34"/>
      <c r="H69" s="34"/>
      <c r="I69" s="34"/>
    </row>
    <row r="70" spans="4:9">
      <c r="D70" s="34"/>
      <c r="E70" s="34"/>
      <c r="F70" s="34"/>
      <c r="G70" s="34"/>
      <c r="H70" s="34"/>
      <c r="I70" s="34"/>
    </row>
    <row r="71" spans="4:9">
      <c r="D71" s="34"/>
      <c r="E71" s="34"/>
      <c r="F71" s="34"/>
      <c r="G71" s="34"/>
      <c r="H71" s="34"/>
      <c r="I71" s="34"/>
    </row>
    <row r="72" spans="4:9">
      <c r="D72" s="34"/>
      <c r="E72" s="34"/>
      <c r="F72" s="34"/>
      <c r="G72" s="34"/>
      <c r="H72" s="34"/>
      <c r="I72" s="34"/>
    </row>
    <row r="73" spans="4:9">
      <c r="D73" s="34"/>
      <c r="E73" s="34"/>
      <c r="F73" s="34"/>
      <c r="G73" s="34"/>
      <c r="H73" s="34"/>
      <c r="I73" s="34"/>
    </row>
    <row r="74" spans="4:9">
      <c r="D74" s="34"/>
      <c r="E74" s="34"/>
      <c r="F74" s="34"/>
      <c r="G74" s="34"/>
      <c r="H74" s="34"/>
      <c r="I74" s="34"/>
    </row>
    <row r="75" spans="4:9">
      <c r="D75" s="34"/>
      <c r="E75" s="34"/>
      <c r="F75" s="34"/>
      <c r="G75" s="34"/>
      <c r="H75" s="34"/>
      <c r="I75" s="34"/>
    </row>
    <row r="76" spans="4:9">
      <c r="D76" s="34"/>
      <c r="E76" s="34"/>
      <c r="F76" s="34"/>
      <c r="G76" s="34"/>
      <c r="H76" s="34"/>
      <c r="I76" s="34"/>
    </row>
    <row r="77" spans="4:9">
      <c r="D77" s="34"/>
      <c r="E77" s="34"/>
      <c r="F77" s="34"/>
      <c r="G77" s="34"/>
      <c r="H77" s="34"/>
      <c r="I77" s="34"/>
    </row>
    <row r="78" spans="4:9">
      <c r="D78" s="34"/>
      <c r="E78" s="34"/>
      <c r="F78" s="34"/>
      <c r="G78" s="34"/>
      <c r="H78" s="34"/>
      <c r="I78" s="34"/>
    </row>
    <row r="79" spans="4:9">
      <c r="D79" s="34"/>
      <c r="E79" s="34"/>
      <c r="F79" s="34"/>
      <c r="G79" s="34"/>
      <c r="H79" s="34"/>
      <c r="I79" s="34"/>
    </row>
    <row r="80" spans="4: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2:21">
      <c r="D97" s="34"/>
      <c r="E97" s="34"/>
      <c r="F97" s="34"/>
      <c r="G97" s="34"/>
      <c r="H97" s="34"/>
      <c r="I97" s="34"/>
    </row>
    <row r="98" spans="2:21">
      <c r="D98" s="34"/>
      <c r="E98" s="34"/>
      <c r="F98" s="34"/>
      <c r="G98" s="34"/>
      <c r="H98" s="34"/>
      <c r="I98" s="34"/>
    </row>
    <row r="99" spans="2:21">
      <c r="D99" s="34"/>
      <c r="E99" s="34"/>
      <c r="F99" s="34"/>
      <c r="G99" s="34"/>
      <c r="H99" s="34"/>
      <c r="I99" s="34"/>
    </row>
    <row r="100" spans="2:21">
      <c r="D100" s="12"/>
      <c r="E100" s="12"/>
      <c r="F100" s="12"/>
      <c r="G100" s="12"/>
      <c r="H100" s="12"/>
      <c r="I100" s="12"/>
      <c r="J100" s="10"/>
      <c r="K100" s="10"/>
      <c r="N100" s="11"/>
      <c r="O100" s="11"/>
    </row>
    <row r="101" spans="2:21">
      <c r="D101" s="12"/>
      <c r="E101" s="12"/>
      <c r="F101" s="12"/>
      <c r="G101" s="12"/>
      <c r="H101" s="12"/>
      <c r="I101" s="12"/>
      <c r="J101" s="10"/>
      <c r="K101" s="10"/>
      <c r="N101" s="11"/>
      <c r="O101" s="11"/>
    </row>
    <row r="102" spans="2:21">
      <c r="D102" s="12"/>
      <c r="E102" s="12"/>
      <c r="F102" s="12"/>
      <c r="G102" s="12"/>
      <c r="H102" s="12"/>
      <c r="I102" s="12"/>
      <c r="J102" s="10"/>
      <c r="K102" s="10"/>
      <c r="N102" s="11"/>
      <c r="O102" s="11"/>
    </row>
    <row r="103" spans="2:21">
      <c r="D103" s="12"/>
      <c r="E103" s="12"/>
      <c r="F103" s="12"/>
      <c r="G103" s="12"/>
      <c r="H103" s="12"/>
      <c r="I103" s="12"/>
      <c r="J103" s="10"/>
      <c r="K103" s="10"/>
      <c r="N103" s="11"/>
      <c r="O103" s="11"/>
    </row>
    <row r="104" spans="2:21">
      <c r="D104" s="12"/>
      <c r="E104" s="12"/>
      <c r="F104" s="12"/>
      <c r="G104" s="12"/>
      <c r="H104" s="12"/>
      <c r="I104" s="12"/>
      <c r="J104" s="10"/>
      <c r="K104" s="10"/>
      <c r="N104" s="11"/>
      <c r="O104" s="11"/>
    </row>
    <row r="105" spans="2:21">
      <c r="D105" s="12"/>
      <c r="E105" s="12"/>
      <c r="F105" s="12"/>
      <c r="G105" s="12"/>
      <c r="H105" s="12"/>
      <c r="I105" s="12"/>
      <c r="J105" s="10"/>
      <c r="K105" s="10"/>
      <c r="N105" s="11"/>
      <c r="O105" s="11"/>
    </row>
    <row r="106" spans="2:21">
      <c r="D106" s="12"/>
      <c r="E106" s="12"/>
      <c r="F106" s="12"/>
      <c r="G106" s="12"/>
      <c r="H106" s="12"/>
      <c r="I106" s="12"/>
      <c r="N106" s="13"/>
      <c r="O106" s="13"/>
    </row>
    <row r="107" spans="2:21">
      <c r="B107" s="14"/>
      <c r="C107" s="14"/>
      <c r="D107" s="12"/>
      <c r="E107" s="12"/>
      <c r="F107" s="12"/>
      <c r="G107" s="12"/>
      <c r="H107" s="12"/>
      <c r="I107" s="12"/>
      <c r="L107" s="14"/>
      <c r="M107" s="14"/>
      <c r="R107" s="14"/>
      <c r="S107" s="14"/>
      <c r="T107" s="14"/>
      <c r="U10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7"/>
  <sheetViews>
    <sheetView topLeftCell="A27" zoomScale="70" zoomScaleNormal="70" workbookViewId="0">
      <selection activeCell="N53" sqref="N53"/>
    </sheetView>
  </sheetViews>
  <sheetFormatPr defaultColWidth="9.140625" defaultRowHeight="12.75"/>
  <cols>
    <col min="1" max="1" width="21.42578125" style="34" customWidth="1"/>
    <col min="2" max="3" width="9.7109375" style="34" customWidth="1"/>
    <col min="4" max="7" width="9.7109375" style="5" customWidth="1"/>
    <col min="8" max="9" width="12" style="5" bestFit="1" customWidth="1"/>
    <col min="10" max="21" width="9.7109375" style="34" customWidth="1"/>
    <col min="22" max="22" width="8.7109375" style="34" customWidth="1"/>
    <col min="23" max="23" width="23.7109375" style="34" customWidth="1"/>
    <col min="24" max="42" width="8.7109375" style="34" customWidth="1"/>
    <col min="43" max="16384" width="9.140625" style="34"/>
  </cols>
  <sheetData>
    <row r="1" spans="1:48">
      <c r="A1" s="7"/>
      <c r="B1" s="23"/>
      <c r="C1" s="23"/>
      <c r="D1" s="8"/>
      <c r="E1" s="8"/>
      <c r="F1" s="8"/>
      <c r="G1" s="8"/>
      <c r="H1" s="8"/>
      <c r="I1" s="8"/>
      <c r="J1" s="9"/>
      <c r="K1" s="9"/>
      <c r="S1" s="33"/>
      <c r="T1" s="4"/>
      <c r="AC1" s="17"/>
    </row>
    <row r="2" spans="1:48">
      <c r="A2" s="7"/>
      <c r="D2" s="8"/>
      <c r="E2" s="8"/>
      <c r="F2" s="8"/>
      <c r="G2" s="8"/>
      <c r="H2" s="8"/>
      <c r="I2" s="8"/>
      <c r="J2" s="9"/>
      <c r="K2" s="9"/>
      <c r="S2" s="33"/>
      <c r="T2" s="4"/>
    </row>
    <row r="3" spans="1:48">
      <c r="A3" s="7"/>
      <c r="D3" s="8"/>
      <c r="E3" s="8"/>
      <c r="F3" s="8"/>
      <c r="G3" s="8"/>
      <c r="H3" s="8"/>
      <c r="I3" s="8"/>
      <c r="J3" s="9"/>
      <c r="K3" s="9"/>
      <c r="S3" s="33"/>
      <c r="T3" s="4"/>
      <c r="AU3" s="33"/>
      <c r="AV3" s="33"/>
    </row>
    <row r="4" spans="1:48">
      <c r="A4" s="7"/>
      <c r="D4" s="8"/>
      <c r="E4" s="8"/>
      <c r="F4" s="8"/>
      <c r="G4" s="8"/>
      <c r="H4" s="8"/>
      <c r="I4" s="8"/>
      <c r="J4" s="9"/>
      <c r="K4" s="9"/>
      <c r="S4" s="33"/>
      <c r="T4" s="4"/>
      <c r="AU4" s="33"/>
      <c r="AV4" s="33"/>
    </row>
    <row r="5" spans="1:48">
      <c r="A5" s="7"/>
      <c r="D5" s="8"/>
      <c r="E5" s="8"/>
      <c r="F5" s="8"/>
      <c r="G5" s="8"/>
      <c r="H5" s="8"/>
      <c r="I5" s="8"/>
      <c r="J5" s="9"/>
      <c r="K5" s="9"/>
      <c r="S5" s="33"/>
      <c r="T5" s="4"/>
      <c r="AU5" s="33"/>
      <c r="AV5" s="33"/>
    </row>
    <row r="6" spans="1:48">
      <c r="A6" s="7"/>
      <c r="D6" s="8"/>
      <c r="E6" s="8"/>
      <c r="F6" s="8"/>
      <c r="G6" s="8"/>
      <c r="H6" s="8"/>
      <c r="I6" s="8"/>
      <c r="J6" s="9"/>
      <c r="K6" s="9"/>
      <c r="S6" s="33"/>
      <c r="T6" s="4"/>
      <c r="AU6" s="33"/>
      <c r="AV6" s="33"/>
    </row>
    <row r="7" spans="1:48">
      <c r="A7" s="7"/>
      <c r="D7" s="8"/>
      <c r="E7" s="8"/>
      <c r="F7" s="8"/>
      <c r="G7" s="8"/>
      <c r="H7" s="8"/>
      <c r="I7" s="8"/>
      <c r="J7" s="9"/>
      <c r="K7" s="9"/>
      <c r="AP7" s="33"/>
      <c r="AU7" s="33"/>
      <c r="AV7" s="33"/>
    </row>
    <row r="8" spans="1:48">
      <c r="A8" s="7"/>
      <c r="D8" s="8"/>
      <c r="E8" s="8"/>
      <c r="F8" s="8"/>
      <c r="G8" s="8"/>
      <c r="H8" s="8"/>
      <c r="I8" s="8"/>
      <c r="J8" s="9"/>
      <c r="K8" s="9"/>
      <c r="AP8" s="33"/>
      <c r="AU8" s="33"/>
      <c r="AV8" s="33"/>
    </row>
    <row r="9" spans="1:48">
      <c r="A9" s="7"/>
      <c r="D9" s="8"/>
      <c r="E9" s="8"/>
      <c r="F9" s="8"/>
      <c r="G9" s="8"/>
      <c r="H9" s="8"/>
      <c r="I9" s="8"/>
      <c r="J9" s="9"/>
      <c r="K9" s="9"/>
      <c r="AP9" s="33"/>
      <c r="AU9" s="33"/>
      <c r="AV9" s="33"/>
    </row>
    <row r="10" spans="1:48">
      <c r="A10" s="7"/>
      <c r="D10" s="8"/>
      <c r="E10" s="8"/>
      <c r="F10" s="8"/>
      <c r="G10" s="8"/>
      <c r="H10" s="8"/>
      <c r="I10" s="8"/>
      <c r="J10" s="9"/>
      <c r="K10" s="9"/>
      <c r="AP10" s="33"/>
      <c r="AU10" s="33"/>
      <c r="AV10" s="33"/>
    </row>
    <row r="11" spans="1:48">
      <c r="A11" s="7"/>
      <c r="D11" s="8"/>
      <c r="E11" s="8"/>
      <c r="F11" s="8"/>
      <c r="G11" s="8"/>
      <c r="H11" s="8"/>
      <c r="I11" s="8"/>
      <c r="J11" s="9"/>
      <c r="K11" s="9"/>
      <c r="AP11" s="33"/>
      <c r="AU11" s="33"/>
      <c r="AV11" s="33"/>
    </row>
    <row r="12" spans="1:48">
      <c r="A12" s="7"/>
      <c r="D12" s="8"/>
      <c r="E12" s="8"/>
      <c r="F12" s="8"/>
      <c r="G12" s="8"/>
      <c r="H12" s="8"/>
      <c r="I12" s="8"/>
      <c r="J12" s="9"/>
      <c r="K12" s="9"/>
      <c r="AP12" s="33"/>
      <c r="AU12" s="33"/>
      <c r="AV12" s="33"/>
    </row>
    <row r="13" spans="1:48">
      <c r="A13" s="7"/>
      <c r="D13" s="8"/>
      <c r="E13" s="8"/>
      <c r="F13" s="8"/>
      <c r="G13" s="8"/>
      <c r="H13" s="8"/>
      <c r="I13" s="8"/>
      <c r="J13" s="9"/>
      <c r="K13" s="9"/>
      <c r="AP13" s="33"/>
      <c r="AU13" s="33"/>
      <c r="AV13" s="33"/>
    </row>
    <row r="14" spans="1:48">
      <c r="A14" s="7"/>
      <c r="D14" s="8"/>
      <c r="E14" s="8"/>
      <c r="F14" s="8"/>
      <c r="G14" s="8"/>
      <c r="H14" s="8"/>
      <c r="I14" s="8"/>
      <c r="J14" s="9"/>
      <c r="K14" s="9"/>
      <c r="AP14" s="33"/>
      <c r="AU14" s="33"/>
      <c r="AV14" s="33"/>
    </row>
    <row r="15" spans="1:48">
      <c r="A15" s="7"/>
      <c r="D15" s="8"/>
      <c r="E15" s="8"/>
      <c r="F15" s="8"/>
      <c r="G15" s="8"/>
      <c r="H15" s="8"/>
      <c r="I15" s="8"/>
      <c r="J15" s="9"/>
      <c r="K15" s="9"/>
      <c r="AP15" s="33"/>
      <c r="AU15" s="33"/>
      <c r="AV15" s="33"/>
    </row>
    <row r="16" spans="1:48">
      <c r="A16" s="7"/>
      <c r="D16" s="8"/>
      <c r="E16" s="8"/>
      <c r="F16" s="8"/>
      <c r="G16" s="8"/>
      <c r="H16" s="8"/>
      <c r="I16" s="8"/>
      <c r="J16" s="9"/>
      <c r="K16" s="9"/>
      <c r="AP16" s="33"/>
      <c r="AU16" s="33"/>
      <c r="AV16" s="33"/>
    </row>
    <row r="17" spans="1:48">
      <c r="A17" s="7"/>
      <c r="D17" s="8"/>
      <c r="E17" s="8"/>
      <c r="F17" s="8"/>
      <c r="G17" s="8"/>
      <c r="H17" s="8"/>
      <c r="I17" s="8"/>
      <c r="J17" s="9"/>
      <c r="K17" s="9"/>
      <c r="AP17" s="33"/>
      <c r="AU17" s="33"/>
      <c r="AV17" s="33"/>
    </row>
    <row r="18" spans="1:48">
      <c r="A18" s="7"/>
      <c r="D18" s="8"/>
      <c r="E18" s="8"/>
      <c r="F18" s="8"/>
      <c r="G18" s="8"/>
      <c r="H18" s="8"/>
      <c r="I18" s="8"/>
      <c r="J18" s="9"/>
      <c r="K18" s="9"/>
      <c r="AU18" s="33"/>
      <c r="AV18" s="33"/>
    </row>
    <row r="19" spans="1:48">
      <c r="A19" s="7"/>
      <c r="D19" s="8"/>
      <c r="E19" s="8"/>
      <c r="F19" s="8"/>
      <c r="G19" s="8"/>
      <c r="H19" s="8"/>
      <c r="I19" s="8"/>
      <c r="J19" s="9"/>
      <c r="K19" s="9"/>
      <c r="AU19" s="33"/>
      <c r="AV19" s="33"/>
    </row>
    <row r="20" spans="1:48">
      <c r="A20" s="7"/>
      <c r="D20" s="8"/>
      <c r="E20" s="8"/>
      <c r="F20" s="8"/>
      <c r="G20" s="8"/>
      <c r="H20" s="8"/>
      <c r="I20" s="8"/>
      <c r="J20" s="9"/>
      <c r="K20" s="9"/>
      <c r="AU20" s="33"/>
      <c r="AV20" s="33"/>
    </row>
    <row r="21" spans="1:48">
      <c r="A21" s="7"/>
      <c r="D21" s="8"/>
      <c r="E21" s="8"/>
      <c r="F21" s="8"/>
      <c r="G21" s="8"/>
      <c r="H21" s="8"/>
      <c r="I21" s="8"/>
      <c r="J21" s="9"/>
      <c r="K21" s="9"/>
      <c r="AU21" s="33"/>
      <c r="AV21" s="33"/>
    </row>
    <row r="22" spans="1:48">
      <c r="A22" s="7"/>
      <c r="D22" s="8"/>
      <c r="E22" s="8"/>
      <c r="F22" s="8"/>
      <c r="G22" s="8"/>
      <c r="H22" s="8"/>
      <c r="I22" s="8"/>
      <c r="J22" s="9"/>
      <c r="K22" s="9"/>
      <c r="AU22" s="33"/>
      <c r="AV22" s="33"/>
    </row>
    <row r="23" spans="1:48">
      <c r="A23" s="7"/>
      <c r="D23" s="8"/>
      <c r="E23" s="8"/>
      <c r="F23" s="8"/>
      <c r="G23" s="8"/>
      <c r="H23" s="8"/>
      <c r="I23" s="8"/>
      <c r="J23" s="9"/>
      <c r="K23" s="9"/>
      <c r="AU23" s="33"/>
      <c r="AV23" s="33"/>
    </row>
    <row r="24" spans="1:48">
      <c r="A24" s="7"/>
      <c r="D24" s="8"/>
      <c r="E24" s="8"/>
      <c r="F24" s="8"/>
      <c r="G24" s="8"/>
      <c r="H24" s="8"/>
      <c r="I24" s="8"/>
      <c r="J24" s="9"/>
      <c r="K24" s="9"/>
    </row>
    <row r="25" spans="1:48">
      <c r="A25" s="7"/>
      <c r="D25" s="8"/>
      <c r="E25" s="8"/>
      <c r="F25" s="8"/>
      <c r="G25" s="8"/>
      <c r="H25" s="8"/>
      <c r="I25" s="8"/>
      <c r="J25" s="9"/>
      <c r="K25" s="9"/>
    </row>
    <row r="26" spans="1:48">
      <c r="A26" s="7"/>
      <c r="D26" s="8"/>
      <c r="E26" s="8"/>
      <c r="F26" s="8"/>
      <c r="G26" s="8"/>
      <c r="H26" s="8"/>
      <c r="I26" s="8"/>
      <c r="J26" s="9"/>
      <c r="K26" s="9"/>
    </row>
    <row r="27" spans="1:48" ht="26.25">
      <c r="A27" s="115" t="s">
        <v>8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</row>
    <row r="28" spans="1:48" s="2" customFormat="1" ht="57.75" customHeight="1">
      <c r="A28" s="1" t="s">
        <v>7</v>
      </c>
      <c r="B28" s="113" t="s">
        <v>6</v>
      </c>
      <c r="C28" s="114"/>
      <c r="D28" s="113" t="s">
        <v>2</v>
      </c>
      <c r="E28" s="114"/>
      <c r="F28" s="113" t="s">
        <v>5</v>
      </c>
      <c r="G28" s="114"/>
      <c r="H28" s="113" t="s">
        <v>4</v>
      </c>
      <c r="I28" s="114"/>
      <c r="J28" s="113" t="s">
        <v>3</v>
      </c>
      <c r="K28" s="114"/>
      <c r="L28" s="113" t="s">
        <v>52</v>
      </c>
      <c r="M28" s="114"/>
      <c r="N28" s="113" t="s">
        <v>53</v>
      </c>
      <c r="O28" s="114"/>
      <c r="P28" s="113" t="s">
        <v>54</v>
      </c>
      <c r="Q28" s="114"/>
      <c r="R28" s="113" t="s">
        <v>55</v>
      </c>
      <c r="S28" s="114"/>
      <c r="T28" s="113" t="s">
        <v>56</v>
      </c>
      <c r="U28" s="11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</row>
    <row r="29" spans="1:48" s="2" customFormat="1" ht="38.25" customHeight="1">
      <c r="A29" s="1"/>
      <c r="B29" s="20" t="s">
        <v>22</v>
      </c>
      <c r="C29" s="20" t="s">
        <v>23</v>
      </c>
      <c r="D29" s="20" t="s">
        <v>22</v>
      </c>
      <c r="E29" s="20" t="s">
        <v>23</v>
      </c>
      <c r="F29" s="20" t="s">
        <v>22</v>
      </c>
      <c r="G29" s="20" t="s">
        <v>23</v>
      </c>
      <c r="H29" s="20" t="s">
        <v>22</v>
      </c>
      <c r="I29" s="20" t="s">
        <v>23</v>
      </c>
      <c r="J29" s="20" t="s">
        <v>22</v>
      </c>
      <c r="K29" s="20" t="s">
        <v>23</v>
      </c>
      <c r="L29" s="20" t="s">
        <v>22</v>
      </c>
      <c r="M29" s="20" t="s">
        <v>23</v>
      </c>
      <c r="N29" s="20" t="s">
        <v>22</v>
      </c>
      <c r="O29" s="20" t="s">
        <v>23</v>
      </c>
      <c r="P29" s="20" t="s">
        <v>22</v>
      </c>
      <c r="Q29" s="20" t="s">
        <v>23</v>
      </c>
      <c r="R29" s="20" t="s">
        <v>22</v>
      </c>
      <c r="S29" s="20" t="s">
        <v>23</v>
      </c>
      <c r="T29" s="20" t="s">
        <v>22</v>
      </c>
      <c r="U29" s="20" t="s">
        <v>23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</row>
    <row r="30" spans="1:48">
      <c r="A30" s="33">
        <v>0</v>
      </c>
      <c r="B30" s="36"/>
      <c r="C30" s="36"/>
      <c r="D30" s="36">
        <v>46439.466666666638</v>
      </c>
      <c r="E30" s="36">
        <v>3327251.1999999993</v>
      </c>
      <c r="F30" s="36">
        <v>19122.13333333332</v>
      </c>
      <c r="G30" s="36">
        <v>1242938.6666666658</v>
      </c>
      <c r="H30" s="36">
        <v>0</v>
      </c>
      <c r="I30" s="36">
        <v>6912153.7000000002</v>
      </c>
      <c r="J30" s="36"/>
      <c r="K30" s="36"/>
      <c r="L30" s="27"/>
      <c r="M30" s="27"/>
      <c r="N30" s="36"/>
      <c r="O30" s="36"/>
      <c r="P30" s="18"/>
      <c r="Q30" s="18"/>
      <c r="R30" s="28"/>
      <c r="S30" s="28"/>
      <c r="T30" s="18"/>
      <c r="U30" s="18"/>
      <c r="V30" s="5"/>
    </row>
    <row r="31" spans="1:48">
      <c r="A31" s="33">
        <f>A30+1</f>
        <v>1</v>
      </c>
      <c r="B31" s="36"/>
      <c r="C31" s="36"/>
      <c r="D31" s="36">
        <v>370101.30251851835</v>
      </c>
      <c r="E31" s="36">
        <v>9292119.8444923423</v>
      </c>
      <c r="F31" s="36">
        <v>238559.46063850867</v>
      </c>
      <c r="G31" s="36">
        <v>4698408.4234565524</v>
      </c>
      <c r="H31" s="36">
        <v>188587.8</v>
      </c>
      <c r="I31" s="36">
        <v>14152286.199999999</v>
      </c>
      <c r="J31" s="36">
        <v>0</v>
      </c>
      <c r="K31" s="36">
        <v>0</v>
      </c>
      <c r="L31" s="27"/>
      <c r="M31" s="27"/>
      <c r="N31" s="36"/>
      <c r="O31" s="36"/>
      <c r="P31" s="18"/>
      <c r="Q31" s="18"/>
      <c r="R31" s="28"/>
      <c r="S31" s="28"/>
      <c r="T31" s="18"/>
      <c r="U31" s="18"/>
      <c r="V31" s="5"/>
    </row>
    <row r="32" spans="1:48">
      <c r="A32" s="33">
        <f t="shared" ref="A32:A60" si="0">A31+1</f>
        <v>2</v>
      </c>
      <c r="B32" s="36"/>
      <c r="C32" s="36"/>
      <c r="D32" s="36">
        <v>1158254.9333333327</v>
      </c>
      <c r="E32" s="36">
        <v>16783769.599999983</v>
      </c>
      <c r="F32" s="36">
        <v>773080.53333333286</v>
      </c>
      <c r="G32" s="36">
        <v>10227609.599999994</v>
      </c>
      <c r="H32" s="36">
        <v>819947.1</v>
      </c>
      <c r="I32" s="36">
        <v>20793857.300000001</v>
      </c>
      <c r="J32" s="36">
        <v>34146</v>
      </c>
      <c r="K32" s="36">
        <v>19839213</v>
      </c>
      <c r="L32" s="27"/>
      <c r="M32" s="27"/>
      <c r="N32" s="36"/>
      <c r="O32" s="36"/>
      <c r="P32" s="18"/>
      <c r="Q32" s="18"/>
      <c r="R32" s="28"/>
      <c r="S32" s="28"/>
      <c r="T32" s="18"/>
      <c r="U32" s="18"/>
      <c r="V32" s="5"/>
    </row>
    <row r="33" spans="1:22">
      <c r="A33" s="33">
        <f t="shared" si="0"/>
        <v>3</v>
      </c>
      <c r="B33" s="36"/>
      <c r="C33" s="36"/>
      <c r="D33" s="36">
        <v>3311808.1986781806</v>
      </c>
      <c r="E33" s="36">
        <v>21969154.42279065</v>
      </c>
      <c r="F33" s="36">
        <v>2195772.2755966592</v>
      </c>
      <c r="G33" s="36">
        <v>16494708.472470414</v>
      </c>
      <c r="H33" s="36">
        <v>1959673.5</v>
      </c>
      <c r="I33" s="36">
        <v>26008720.600000001</v>
      </c>
      <c r="J33" s="36">
        <v>204880</v>
      </c>
      <c r="K33" s="36">
        <v>24380720</v>
      </c>
      <c r="L33" s="27"/>
      <c r="M33" s="27"/>
      <c r="N33" s="36"/>
      <c r="O33" s="36"/>
      <c r="P33" s="18"/>
      <c r="Q33" s="18"/>
      <c r="R33" s="28"/>
      <c r="S33" s="28"/>
      <c r="T33" s="18"/>
      <c r="U33" s="18"/>
      <c r="V33" s="5"/>
    </row>
    <row r="34" spans="1:22">
      <c r="A34" s="33">
        <f t="shared" si="0"/>
        <v>4</v>
      </c>
      <c r="B34" s="36"/>
      <c r="C34" s="36"/>
      <c r="D34" s="36">
        <v>6807479.4666666631</v>
      </c>
      <c r="E34" s="36">
        <v>26678107.733333334</v>
      </c>
      <c r="F34" s="36">
        <v>4611165.8666666634</v>
      </c>
      <c r="G34" s="36">
        <v>22796314.66666666</v>
      </c>
      <c r="H34" s="36">
        <v>4657299.3</v>
      </c>
      <c r="I34" s="36">
        <v>30444634.199999999</v>
      </c>
      <c r="J34" s="36">
        <v>3619546</v>
      </c>
      <c r="K34" s="36">
        <v>27419773</v>
      </c>
      <c r="L34" s="27"/>
      <c r="M34" s="27"/>
      <c r="N34" s="36"/>
      <c r="O34" s="36"/>
      <c r="P34" s="18"/>
      <c r="Q34" s="18"/>
      <c r="R34" s="28"/>
      <c r="S34" s="28"/>
      <c r="T34" s="18"/>
      <c r="U34" s="18"/>
      <c r="V34" s="5"/>
    </row>
    <row r="35" spans="1:22">
      <c r="A35" s="33">
        <f t="shared" si="0"/>
        <v>5</v>
      </c>
      <c r="B35" s="36"/>
      <c r="C35" s="36"/>
      <c r="D35" s="36">
        <v>11554703.977316204</v>
      </c>
      <c r="E35" s="36">
        <v>31817013.650611266</v>
      </c>
      <c r="F35" s="36">
        <v>8273368.8950699801</v>
      </c>
      <c r="G35" s="36">
        <v>27803583.369426079</v>
      </c>
      <c r="H35" s="36">
        <v>8740635.5999999996</v>
      </c>
      <c r="I35" s="36">
        <v>34593566.299999997</v>
      </c>
      <c r="J35" s="36">
        <v>11234253</v>
      </c>
      <c r="K35" s="36">
        <v>32575920</v>
      </c>
      <c r="L35" s="27"/>
      <c r="M35" s="27"/>
      <c r="N35" s="36"/>
      <c r="O35" s="36"/>
      <c r="P35" s="18"/>
      <c r="Q35" s="18"/>
      <c r="R35" s="28"/>
      <c r="S35" s="28"/>
      <c r="T35" s="18"/>
      <c r="U35" s="18"/>
      <c r="V35" s="5"/>
    </row>
    <row r="36" spans="1:22">
      <c r="A36" s="33">
        <f t="shared" si="0"/>
        <v>6</v>
      </c>
      <c r="B36" s="36">
        <v>16124452.5</v>
      </c>
      <c r="C36" s="36">
        <v>32089102.5</v>
      </c>
      <c r="D36" s="36">
        <v>16832940.799999982</v>
      </c>
      <c r="E36" s="36">
        <v>35810292.266666591</v>
      </c>
      <c r="F36" s="36">
        <v>12822756.266666658</v>
      </c>
      <c r="G36" s="36">
        <v>31985865.599999953</v>
      </c>
      <c r="H36" s="36">
        <v>13750512.1</v>
      </c>
      <c r="I36" s="36">
        <v>37709365.100000001</v>
      </c>
      <c r="J36" s="36">
        <v>18644080</v>
      </c>
      <c r="K36" s="36">
        <v>37561333</v>
      </c>
      <c r="L36" s="27"/>
      <c r="M36" s="27"/>
      <c r="N36" s="36"/>
      <c r="O36" s="36"/>
      <c r="P36" s="18"/>
      <c r="Q36" s="18"/>
      <c r="R36" s="28"/>
      <c r="S36" s="28"/>
      <c r="T36" s="18"/>
      <c r="U36" s="18"/>
      <c r="V36" s="5"/>
    </row>
    <row r="37" spans="1:22">
      <c r="A37" s="33">
        <f t="shared" si="0"/>
        <v>7</v>
      </c>
      <c r="B37" s="36">
        <v>20359365</v>
      </c>
      <c r="C37" s="36">
        <v>35349210</v>
      </c>
      <c r="D37" s="36">
        <v>21426993.120303091</v>
      </c>
      <c r="E37" s="36">
        <v>37572964.576023445</v>
      </c>
      <c r="F37" s="36">
        <v>17583966.691830955</v>
      </c>
      <c r="G37" s="36">
        <v>35345262.980518959</v>
      </c>
      <c r="H37" s="36">
        <v>18317617.199999999</v>
      </c>
      <c r="I37" s="36">
        <v>39349259.200000003</v>
      </c>
      <c r="J37" s="36">
        <v>23014853</v>
      </c>
      <c r="K37" s="36">
        <v>39746720</v>
      </c>
      <c r="L37" s="27"/>
      <c r="M37" s="27"/>
      <c r="N37" s="36"/>
      <c r="O37" s="36"/>
      <c r="P37" s="18"/>
      <c r="Q37" s="18"/>
      <c r="R37" s="28"/>
      <c r="S37" s="28"/>
      <c r="T37" s="18"/>
      <c r="U37" s="18"/>
      <c r="V37" s="5"/>
    </row>
    <row r="38" spans="1:22">
      <c r="A38" s="33">
        <f t="shared" si="0"/>
        <v>8</v>
      </c>
      <c r="B38" s="36">
        <v>24610170</v>
      </c>
      <c r="C38" s="36">
        <v>38305605</v>
      </c>
      <c r="D38" s="36">
        <v>25593609.600000005</v>
      </c>
      <c r="E38" s="36">
        <v>39173055.99999994</v>
      </c>
      <c r="F38" s="36">
        <v>22255431.46666665</v>
      </c>
      <c r="G38" s="36">
        <v>38063972.266666591</v>
      </c>
      <c r="H38" s="36">
        <v>22425552</v>
      </c>
      <c r="I38" s="36">
        <v>41554916.799999997</v>
      </c>
      <c r="J38" s="36">
        <v>26053906</v>
      </c>
      <c r="K38" s="36">
        <v>40258920</v>
      </c>
      <c r="L38" s="27"/>
      <c r="M38" s="27"/>
      <c r="N38" s="19"/>
      <c r="O38" s="19"/>
      <c r="P38" s="18"/>
      <c r="Q38" s="18"/>
      <c r="R38" s="28"/>
      <c r="S38" s="28"/>
      <c r="T38" s="18"/>
      <c r="U38" s="18"/>
      <c r="V38" s="5"/>
    </row>
    <row r="39" spans="1:22">
      <c r="A39" s="33">
        <f t="shared" si="0"/>
        <v>9</v>
      </c>
      <c r="B39" s="36">
        <v>28205872.5</v>
      </c>
      <c r="C39" s="36">
        <v>41613585</v>
      </c>
      <c r="D39" s="36">
        <v>29185420.322902281</v>
      </c>
      <c r="E39" s="36">
        <v>41475678.362249605</v>
      </c>
      <c r="F39" s="36">
        <v>26263118.849058431</v>
      </c>
      <c r="G39" s="36">
        <v>39815628.993734434</v>
      </c>
      <c r="H39" s="36">
        <v>26451492</v>
      </c>
      <c r="I39" s="36">
        <v>45925234.600000001</v>
      </c>
      <c r="J39" s="36">
        <v>28649053</v>
      </c>
      <c r="K39" s="36">
        <v>42102840</v>
      </c>
      <c r="L39" s="27"/>
      <c r="M39" s="27"/>
      <c r="N39" s="19"/>
      <c r="O39" s="19"/>
      <c r="P39" s="18"/>
      <c r="Q39" s="18"/>
      <c r="R39" s="28"/>
      <c r="S39" s="28"/>
      <c r="T39" s="18"/>
      <c r="U39" s="18"/>
      <c r="V39" s="5"/>
    </row>
    <row r="40" spans="1:22" ht="15">
      <c r="A40" s="33">
        <f t="shared" si="0"/>
        <v>10</v>
      </c>
      <c r="B40" s="36">
        <v>32057122.5</v>
      </c>
      <c r="C40" s="29">
        <v>47110927.5</v>
      </c>
      <c r="D40" s="36">
        <v>32368308.26666664</v>
      </c>
      <c r="E40" s="36">
        <v>45002574.933333322</v>
      </c>
      <c r="F40" s="36">
        <v>29860577.066666637</v>
      </c>
      <c r="G40" s="36">
        <v>41967619.199999981</v>
      </c>
      <c r="H40" s="36">
        <v>30108455.899999999</v>
      </c>
      <c r="I40" s="36">
        <v>54165702.5</v>
      </c>
      <c r="J40" s="36">
        <v>32166160</v>
      </c>
      <c r="K40" s="36">
        <v>48215093</v>
      </c>
      <c r="L40" s="27"/>
      <c r="M40" s="27"/>
      <c r="N40" s="19"/>
      <c r="O40" s="19"/>
      <c r="P40" s="18"/>
      <c r="Q40" s="18"/>
      <c r="R40" s="28"/>
      <c r="S40" s="28"/>
      <c r="T40" s="18"/>
      <c r="U40" s="18"/>
      <c r="V40" s="5"/>
    </row>
    <row r="41" spans="1:22" ht="15">
      <c r="A41" s="33">
        <f t="shared" si="0"/>
        <v>11</v>
      </c>
      <c r="B41" s="36">
        <v>35365200</v>
      </c>
      <c r="C41" s="30">
        <v>54382087.5</v>
      </c>
      <c r="D41" s="36">
        <v>35138723.791120276</v>
      </c>
      <c r="E41" s="36">
        <v>54954541.413391426</v>
      </c>
      <c r="F41" s="36">
        <v>33045193.381892383</v>
      </c>
      <c r="G41" s="36">
        <v>49224652.324642457</v>
      </c>
      <c r="H41" s="36">
        <v>33322648.300000001</v>
      </c>
      <c r="I41" s="36">
        <v>63316311.600000001</v>
      </c>
      <c r="J41" s="36">
        <v>35580826</v>
      </c>
      <c r="K41" s="36">
        <v>58424946</v>
      </c>
      <c r="L41" s="27"/>
      <c r="M41" s="27"/>
      <c r="N41" s="19"/>
      <c r="O41" s="19"/>
      <c r="P41" s="18"/>
      <c r="Q41" s="18"/>
      <c r="R41" s="28"/>
      <c r="S41" s="28"/>
      <c r="T41" s="18"/>
      <c r="U41" s="18"/>
      <c r="V41" s="5"/>
    </row>
    <row r="42" spans="1:22" ht="15">
      <c r="A42" s="33">
        <f t="shared" si="0"/>
        <v>12</v>
      </c>
      <c r="B42" s="36">
        <v>39280410</v>
      </c>
      <c r="C42" s="32">
        <v>62484337.5</v>
      </c>
      <c r="D42" s="36">
        <v>37760749.8666666</v>
      </c>
      <c r="E42" s="36">
        <v>66394778.666666597</v>
      </c>
      <c r="F42" s="36">
        <v>35976927.999999925</v>
      </c>
      <c r="G42" s="36">
        <v>59054611.199999981</v>
      </c>
      <c r="H42" s="36">
        <v>36225260.899999999</v>
      </c>
      <c r="I42" s="36">
        <v>72188138.799999997</v>
      </c>
      <c r="J42" s="36">
        <v>38278413</v>
      </c>
      <c r="K42" s="36">
        <v>68361626</v>
      </c>
      <c r="L42" s="27"/>
      <c r="M42" s="27"/>
      <c r="N42" s="19"/>
      <c r="O42" s="19"/>
      <c r="P42" s="18"/>
      <c r="Q42" s="18"/>
      <c r="R42" s="28"/>
      <c r="S42" s="28"/>
      <c r="T42" s="18"/>
      <c r="U42" s="18"/>
      <c r="V42" s="5"/>
    </row>
    <row r="43" spans="1:22" ht="15">
      <c r="A43" s="33">
        <f t="shared" si="0"/>
        <v>13</v>
      </c>
      <c r="B43" s="36">
        <v>43419382.5</v>
      </c>
      <c r="C43" s="30">
        <v>71289660</v>
      </c>
      <c r="D43" s="36">
        <v>40307498.596132509</v>
      </c>
      <c r="E43" s="36">
        <v>73779623.320462868</v>
      </c>
      <c r="F43" s="36">
        <v>38611694.335786693</v>
      </c>
      <c r="G43" s="36">
        <v>68435699.562744528</v>
      </c>
      <c r="H43" s="36">
        <v>39136073</v>
      </c>
      <c r="I43" s="36">
        <v>76640451.299999997</v>
      </c>
      <c r="J43" s="36">
        <v>40566240</v>
      </c>
      <c r="K43" s="36">
        <v>75805600</v>
      </c>
      <c r="L43" s="27"/>
      <c r="M43" s="27"/>
      <c r="N43" s="19"/>
      <c r="O43" s="19"/>
      <c r="P43" s="18"/>
      <c r="Q43" s="18"/>
      <c r="R43" s="28"/>
      <c r="S43" s="28"/>
      <c r="T43" s="18"/>
      <c r="U43" s="18"/>
      <c r="V43" s="5"/>
    </row>
    <row r="44" spans="1:22" ht="15">
      <c r="A44" s="33">
        <f t="shared" si="0"/>
        <v>14</v>
      </c>
      <c r="B44" s="36">
        <v>47462512.5</v>
      </c>
      <c r="C44" s="30">
        <v>76083832.5</v>
      </c>
      <c r="D44" s="36">
        <v>43191435.733333305</v>
      </c>
      <c r="E44" s="36">
        <v>78081133.866666585</v>
      </c>
      <c r="F44" s="36">
        <v>41434931.199999973</v>
      </c>
      <c r="G44" s="36">
        <v>75283838.933333293</v>
      </c>
      <c r="H44" s="36">
        <v>42063284</v>
      </c>
      <c r="I44" s="36">
        <v>78969100.900000006</v>
      </c>
      <c r="J44" s="36">
        <v>42410160</v>
      </c>
      <c r="K44" s="36">
        <v>78571480</v>
      </c>
      <c r="L44" s="27"/>
      <c r="M44" s="27"/>
      <c r="N44" s="19"/>
      <c r="O44" s="19"/>
      <c r="P44" s="18"/>
      <c r="Q44" s="18"/>
      <c r="R44" s="28"/>
      <c r="S44" s="28"/>
      <c r="T44" s="18"/>
      <c r="U44" s="18"/>
      <c r="V44" s="5"/>
    </row>
    <row r="45" spans="1:22" ht="15">
      <c r="A45" s="33">
        <f t="shared" si="0"/>
        <v>15</v>
      </c>
      <c r="B45" s="36">
        <v>50962275</v>
      </c>
      <c r="C45" s="30">
        <v>78928395</v>
      </c>
      <c r="D45" s="36">
        <v>47246838.853496745</v>
      </c>
      <c r="E45" s="36">
        <v>79193404.826757431</v>
      </c>
      <c r="F45" s="36">
        <v>45120554.718900114</v>
      </c>
      <c r="G45" s="36">
        <v>78045866.97989507</v>
      </c>
      <c r="H45" s="36">
        <v>46294210.799999997</v>
      </c>
      <c r="I45" s="36">
        <v>79789048</v>
      </c>
      <c r="J45" s="36">
        <v>45210186</v>
      </c>
      <c r="K45" s="36">
        <v>79459293</v>
      </c>
      <c r="L45" s="27"/>
      <c r="M45" s="27"/>
      <c r="N45" s="19"/>
      <c r="O45" s="19"/>
      <c r="P45" s="18"/>
      <c r="Q45" s="18"/>
      <c r="R45" s="28"/>
      <c r="S45" s="28"/>
      <c r="T45" s="18"/>
      <c r="U45" s="18"/>
      <c r="V45" s="5"/>
    </row>
    <row r="46" spans="1:22" ht="15">
      <c r="A46" s="33">
        <f t="shared" si="0"/>
        <v>16</v>
      </c>
      <c r="B46" s="36">
        <v>56555460</v>
      </c>
      <c r="C46" s="30">
        <v>79887210</v>
      </c>
      <c r="D46" s="36">
        <v>52143325.866666652</v>
      </c>
      <c r="E46" s="36">
        <v>79660075.733333245</v>
      </c>
      <c r="F46" s="36">
        <v>49537252.266666621</v>
      </c>
      <c r="G46" s="36">
        <v>79359585.066666603</v>
      </c>
      <c r="H46" s="36">
        <v>51131898.399999999</v>
      </c>
      <c r="I46" s="36">
        <v>79871042.700000003</v>
      </c>
      <c r="J46" s="36">
        <v>48932173</v>
      </c>
      <c r="K46" s="36">
        <v>79869053</v>
      </c>
      <c r="L46" s="27"/>
      <c r="M46" s="27"/>
      <c r="N46" s="19"/>
      <c r="O46" s="19"/>
      <c r="P46" s="18"/>
      <c r="Q46" s="18"/>
      <c r="R46" s="28"/>
      <c r="S46" s="28"/>
      <c r="T46" s="18"/>
      <c r="U46" s="18"/>
      <c r="V46" s="5"/>
    </row>
    <row r="47" spans="1:22" ht="15">
      <c r="A47" s="33">
        <f t="shared" si="0"/>
        <v>17</v>
      </c>
      <c r="B47" s="36">
        <v>62372407.5</v>
      </c>
      <c r="C47" s="30">
        <v>79903200</v>
      </c>
      <c r="D47" s="36">
        <v>57951031.397972725</v>
      </c>
      <c r="E47" s="36">
        <v>79738295.39751476</v>
      </c>
      <c r="F47" s="36">
        <v>55031178.401701882</v>
      </c>
      <c r="G47" s="36">
        <v>79645231.334715709</v>
      </c>
      <c r="H47" s="36">
        <v>56592745.799999997</v>
      </c>
      <c r="I47" s="36">
        <v>79936638.5</v>
      </c>
      <c r="J47" s="36">
        <v>54361493</v>
      </c>
      <c r="K47" s="36">
        <v>79903200</v>
      </c>
      <c r="L47" s="27"/>
      <c r="M47" s="27"/>
      <c r="N47" s="19"/>
      <c r="O47" s="19"/>
      <c r="P47" s="18"/>
      <c r="Q47" s="18"/>
      <c r="R47" s="28"/>
      <c r="S47" s="28"/>
      <c r="T47" s="18"/>
      <c r="U47" s="18"/>
      <c r="V47" s="5"/>
    </row>
    <row r="48" spans="1:22" ht="15">
      <c r="A48" s="33">
        <f t="shared" si="0"/>
        <v>18</v>
      </c>
      <c r="B48" s="36">
        <v>66703162.5</v>
      </c>
      <c r="C48" s="30">
        <v>79903200</v>
      </c>
      <c r="D48" s="36">
        <v>63794168.533333294</v>
      </c>
      <c r="E48" s="36">
        <v>79766613.333333239</v>
      </c>
      <c r="F48" s="36">
        <v>60863018.666666627</v>
      </c>
      <c r="G48" s="36">
        <v>79755686.399999902</v>
      </c>
      <c r="H48" s="36">
        <v>62283178.399999999</v>
      </c>
      <c r="I48" s="36">
        <v>79944837.900000006</v>
      </c>
      <c r="J48" s="36">
        <v>60132280</v>
      </c>
      <c r="K48" s="36">
        <v>79903200</v>
      </c>
      <c r="L48" s="27"/>
      <c r="M48" s="27"/>
      <c r="N48" s="19"/>
      <c r="O48" s="19"/>
      <c r="P48" s="18"/>
      <c r="Q48" s="18"/>
      <c r="R48" s="28"/>
      <c r="S48" s="28"/>
      <c r="T48" s="18"/>
      <c r="U48" s="18"/>
      <c r="V48" s="5"/>
    </row>
    <row r="49" spans="1:43" ht="15">
      <c r="A49" s="33">
        <f t="shared" si="0"/>
        <v>19</v>
      </c>
      <c r="B49" s="36">
        <v>70442677.5</v>
      </c>
      <c r="C49" s="30">
        <v>79903200</v>
      </c>
      <c r="D49" s="36">
        <v>68913138.362194955</v>
      </c>
      <c r="E49" s="36">
        <v>79766613.333333239</v>
      </c>
      <c r="F49" s="36">
        <v>66474893.639334142</v>
      </c>
      <c r="G49" s="36">
        <v>79763808.264876857</v>
      </c>
      <c r="H49" s="36">
        <v>66907679.700000003</v>
      </c>
      <c r="I49" s="36">
        <v>79944837.900000006</v>
      </c>
      <c r="J49" s="36">
        <v>65493306</v>
      </c>
      <c r="K49" s="36">
        <v>79903200</v>
      </c>
      <c r="L49" s="27"/>
      <c r="M49" s="27"/>
      <c r="N49" s="19"/>
      <c r="O49" s="19"/>
      <c r="P49" s="18"/>
      <c r="Q49" s="18"/>
      <c r="R49" s="28"/>
      <c r="S49" s="28"/>
      <c r="T49" s="18"/>
      <c r="U49" s="18"/>
      <c r="V49" s="5"/>
    </row>
    <row r="50" spans="1:43" ht="15">
      <c r="A50" s="33">
        <f t="shared" si="0"/>
        <v>20</v>
      </c>
      <c r="B50" s="36">
        <v>73479022.5</v>
      </c>
      <c r="C50" s="30">
        <v>79903200</v>
      </c>
      <c r="D50" s="36">
        <v>72970060.799999952</v>
      </c>
      <c r="E50" s="36">
        <v>79766613.333333239</v>
      </c>
      <c r="F50" s="36">
        <v>71180775.466666609</v>
      </c>
      <c r="G50" s="36">
        <v>79766613.333333239</v>
      </c>
      <c r="H50" s="36">
        <v>70966417.700000003</v>
      </c>
      <c r="I50" s="36">
        <v>79944837.900000006</v>
      </c>
      <c r="J50" s="36">
        <v>69966520</v>
      </c>
      <c r="K50" s="36">
        <v>79903200</v>
      </c>
      <c r="L50" s="27"/>
      <c r="M50" s="27"/>
      <c r="N50" s="19"/>
      <c r="O50" s="19"/>
      <c r="P50" s="18"/>
      <c r="Q50" s="18"/>
      <c r="R50" s="28"/>
      <c r="S50" s="28"/>
      <c r="T50" s="18"/>
      <c r="U50" s="18"/>
      <c r="V50" s="5"/>
    </row>
    <row r="51" spans="1:43" ht="15">
      <c r="A51" s="33">
        <f t="shared" si="0"/>
        <v>21</v>
      </c>
      <c r="B51" s="36">
        <v>75636405</v>
      </c>
      <c r="C51" s="30">
        <v>79903200</v>
      </c>
      <c r="D51" s="36">
        <v>75645236.007339403</v>
      </c>
      <c r="E51" s="36">
        <v>79766613.333333239</v>
      </c>
      <c r="F51" s="36">
        <v>74421273.784643695</v>
      </c>
      <c r="G51" s="36">
        <v>79766613.333333239</v>
      </c>
      <c r="H51" s="36">
        <v>74180610.099999994</v>
      </c>
      <c r="I51" s="36">
        <v>79944837.900000006</v>
      </c>
      <c r="J51" s="36">
        <v>73244600</v>
      </c>
      <c r="K51" s="36">
        <v>79903200</v>
      </c>
      <c r="L51" s="27"/>
      <c r="M51" s="27"/>
      <c r="N51" s="19"/>
      <c r="O51" s="19"/>
      <c r="P51" s="18"/>
      <c r="Q51" s="18"/>
      <c r="R51" s="28"/>
      <c r="S51" s="28"/>
      <c r="T51" s="18"/>
      <c r="U51" s="18"/>
      <c r="V51" s="5"/>
    </row>
    <row r="52" spans="1:43" ht="15">
      <c r="A52" s="33">
        <f t="shared" si="0"/>
        <v>22</v>
      </c>
      <c r="B52" s="36">
        <v>77058637.5</v>
      </c>
      <c r="C52" s="30">
        <v>79903200</v>
      </c>
      <c r="D52" s="36">
        <v>77447371.73333329</v>
      </c>
      <c r="E52" s="36">
        <v>79766613.333333239</v>
      </c>
      <c r="F52" s="36">
        <v>76679754.666666597</v>
      </c>
      <c r="G52" s="36">
        <v>79766613.333333239</v>
      </c>
      <c r="H52" s="36">
        <v>76214078.799999997</v>
      </c>
      <c r="I52" s="36">
        <v>79944837.900000006</v>
      </c>
      <c r="J52" s="36">
        <v>76283653</v>
      </c>
      <c r="K52" s="36">
        <v>79903200</v>
      </c>
      <c r="L52" s="27"/>
      <c r="M52" s="27"/>
      <c r="N52" s="19"/>
      <c r="O52" s="19"/>
      <c r="P52" s="18"/>
      <c r="Q52" s="18"/>
      <c r="R52" s="28"/>
      <c r="S52" s="28"/>
      <c r="T52" s="18"/>
      <c r="U52" s="18"/>
      <c r="V52" s="5"/>
    </row>
    <row r="53" spans="1:43" ht="15">
      <c r="A53" s="33">
        <f t="shared" si="0"/>
        <v>23</v>
      </c>
      <c r="B53" s="36">
        <v>78209235</v>
      </c>
      <c r="C53" s="30">
        <v>79903200</v>
      </c>
      <c r="D53" s="36">
        <v>78559199.341639027</v>
      </c>
      <c r="E53" s="36">
        <v>79766613.333333239</v>
      </c>
      <c r="F53" s="36">
        <v>78117810.687904269</v>
      </c>
      <c r="G53" s="36">
        <v>79766613.333333239</v>
      </c>
      <c r="H53" s="36">
        <v>77460398.400000006</v>
      </c>
      <c r="I53" s="36">
        <v>79944837.900000006</v>
      </c>
      <c r="J53" s="36">
        <v>78400746</v>
      </c>
      <c r="K53" s="36">
        <v>79903200</v>
      </c>
      <c r="L53" s="27"/>
      <c r="M53" s="27"/>
      <c r="N53" s="19"/>
      <c r="O53" s="19"/>
      <c r="P53" s="18"/>
      <c r="Q53" s="18"/>
      <c r="R53" s="28"/>
      <c r="S53" s="28"/>
      <c r="T53" s="18"/>
      <c r="U53" s="18"/>
      <c r="V53" s="5"/>
    </row>
    <row r="54" spans="1:43" ht="15">
      <c r="A54" s="33">
        <f t="shared" si="0"/>
        <v>24</v>
      </c>
      <c r="B54" s="36">
        <v>78912405</v>
      </c>
      <c r="C54" s="30">
        <v>79903200</v>
      </c>
      <c r="D54" s="36">
        <v>79206607.99999994</v>
      </c>
      <c r="E54" s="36">
        <v>79766613.333333239</v>
      </c>
      <c r="F54" s="36">
        <v>78982605.866666615</v>
      </c>
      <c r="G54" s="36">
        <v>79766613.333333239</v>
      </c>
      <c r="H54" s="36">
        <v>78403337.5</v>
      </c>
      <c r="I54" s="36">
        <v>79944837.900000006</v>
      </c>
      <c r="J54" s="36">
        <v>79015386</v>
      </c>
      <c r="K54" s="36">
        <v>79903200</v>
      </c>
      <c r="L54" s="27"/>
      <c r="M54" s="27"/>
      <c r="N54" s="19"/>
      <c r="O54" s="19"/>
      <c r="P54" s="18"/>
      <c r="Q54" s="18"/>
      <c r="R54" s="28"/>
      <c r="S54" s="28"/>
      <c r="T54" s="18"/>
      <c r="U54" s="18"/>
      <c r="V54" s="5"/>
    </row>
    <row r="55" spans="1:43" ht="15">
      <c r="A55" s="33">
        <f t="shared" si="0"/>
        <v>25</v>
      </c>
      <c r="B55" s="36">
        <v>79375822.5</v>
      </c>
      <c r="C55" s="30">
        <v>79903200</v>
      </c>
      <c r="D55" s="36">
        <v>79475656.216921821</v>
      </c>
      <c r="E55" s="36">
        <v>79766613.333333239</v>
      </c>
      <c r="F55" s="36">
        <v>79373971.925612316</v>
      </c>
      <c r="G55" s="36">
        <v>79766613.333333239</v>
      </c>
      <c r="H55" s="36">
        <v>79124890.900000006</v>
      </c>
      <c r="I55" s="36">
        <v>79944837.900000006</v>
      </c>
      <c r="J55" s="36">
        <v>79664173</v>
      </c>
      <c r="K55" s="36">
        <v>79903200</v>
      </c>
      <c r="L55" s="27"/>
      <c r="M55" s="27"/>
      <c r="N55" s="19"/>
      <c r="O55" s="19"/>
      <c r="P55" s="18"/>
      <c r="Q55" s="18"/>
      <c r="R55" s="28"/>
      <c r="S55" s="28"/>
      <c r="T55" s="18"/>
      <c r="U55" s="18"/>
      <c r="V55" s="5"/>
    </row>
    <row r="56" spans="1:43" ht="15">
      <c r="A56" s="33">
        <f t="shared" si="0"/>
        <v>26</v>
      </c>
      <c r="B56" s="36">
        <v>79775377.5</v>
      </c>
      <c r="C56" s="30">
        <v>79903200</v>
      </c>
      <c r="D56" s="36">
        <v>79619099.733333245</v>
      </c>
      <c r="E56" s="36">
        <v>79766613.333333239</v>
      </c>
      <c r="F56" s="36">
        <v>79583587.199999928</v>
      </c>
      <c r="G56" s="36">
        <v>79766613.333333239</v>
      </c>
      <c r="H56" s="36">
        <v>79559462.799999997</v>
      </c>
      <c r="I56" s="36">
        <v>79944837.900000006</v>
      </c>
      <c r="J56" s="36">
        <v>79766613</v>
      </c>
      <c r="K56" s="36">
        <v>79903200</v>
      </c>
      <c r="L56" s="27"/>
      <c r="M56" s="27"/>
      <c r="N56" s="19"/>
      <c r="O56" s="19"/>
      <c r="P56" s="18"/>
      <c r="Q56" s="18"/>
      <c r="R56" s="28"/>
      <c r="S56" s="28"/>
      <c r="T56" s="18"/>
      <c r="U56" s="18"/>
      <c r="V56" s="5"/>
    </row>
    <row r="57" spans="1:43" ht="15">
      <c r="A57" s="33">
        <f t="shared" si="0"/>
        <v>27</v>
      </c>
      <c r="B57" s="36">
        <v>79887210</v>
      </c>
      <c r="C57" s="30">
        <v>79903200</v>
      </c>
      <c r="D57" s="36">
        <v>79684391.623413429</v>
      </c>
      <c r="E57" s="36">
        <v>79766613.333333239</v>
      </c>
      <c r="F57" s="36">
        <v>79673605.533847615</v>
      </c>
      <c r="G57" s="36">
        <v>79766613.333333239</v>
      </c>
      <c r="H57" s="36">
        <v>79723452.200000003</v>
      </c>
      <c r="I57" s="36">
        <v>79944837.900000006</v>
      </c>
      <c r="J57" s="36">
        <v>79869053</v>
      </c>
      <c r="K57" s="36">
        <v>79903200</v>
      </c>
      <c r="L57" s="27"/>
      <c r="M57" s="27"/>
      <c r="N57" s="19"/>
      <c r="O57" s="19"/>
      <c r="P57" s="18"/>
      <c r="Q57" s="18"/>
      <c r="R57" s="28"/>
      <c r="S57" s="28"/>
      <c r="T57" s="18"/>
      <c r="U57" s="18"/>
      <c r="V57" s="5"/>
    </row>
    <row r="58" spans="1:43" ht="15">
      <c r="A58" s="33">
        <f t="shared" si="0"/>
        <v>28</v>
      </c>
      <c r="B58" s="36">
        <v>79903200</v>
      </c>
      <c r="C58" s="30">
        <v>79903200</v>
      </c>
      <c r="D58" s="36">
        <v>79722905.599999905</v>
      </c>
      <c r="E58" s="36">
        <v>79766613.333333239</v>
      </c>
      <c r="F58" s="36">
        <v>79722905.599999905</v>
      </c>
      <c r="G58" s="36">
        <v>79766613.333333239</v>
      </c>
      <c r="H58" s="36">
        <v>79854643.799999997</v>
      </c>
      <c r="I58" s="36">
        <v>79944837.900000006</v>
      </c>
      <c r="J58" s="36">
        <v>79903200</v>
      </c>
      <c r="K58" s="36">
        <v>79903200</v>
      </c>
      <c r="L58" s="27"/>
      <c r="M58" s="27"/>
      <c r="N58" s="19"/>
      <c r="O58" s="19"/>
      <c r="P58" s="18"/>
      <c r="Q58" s="18"/>
      <c r="R58" s="28"/>
      <c r="S58" s="28"/>
      <c r="T58" s="18"/>
      <c r="U58" s="18"/>
      <c r="V58" s="5"/>
    </row>
    <row r="59" spans="1:43" ht="15">
      <c r="A59" s="33">
        <f t="shared" si="0"/>
        <v>29</v>
      </c>
      <c r="B59" s="36">
        <v>79903200</v>
      </c>
      <c r="C59" s="29">
        <v>79903200</v>
      </c>
      <c r="D59" s="36">
        <v>79750098.104716867</v>
      </c>
      <c r="E59" s="36"/>
      <c r="F59" s="36">
        <v>79750669.168181717</v>
      </c>
      <c r="G59" s="36"/>
      <c r="H59" s="36">
        <v>79895641.099999994</v>
      </c>
      <c r="I59" s="36">
        <v>79944837.900000006</v>
      </c>
      <c r="J59" s="36">
        <v>79903200</v>
      </c>
      <c r="K59" s="36">
        <v>79903200</v>
      </c>
      <c r="L59" s="27"/>
      <c r="M59" s="27"/>
      <c r="N59" s="19"/>
      <c r="O59" s="19"/>
      <c r="P59" s="18"/>
      <c r="Q59" s="18"/>
      <c r="R59" s="28"/>
      <c r="S59" s="28"/>
      <c r="T59" s="18"/>
      <c r="U59" s="18"/>
      <c r="V59" s="5"/>
    </row>
    <row r="60" spans="1:43">
      <c r="A60" s="33">
        <f t="shared" si="0"/>
        <v>30</v>
      </c>
      <c r="B60" s="36">
        <v>79903200</v>
      </c>
      <c r="C60" s="36">
        <v>79903200</v>
      </c>
      <c r="D60" s="36">
        <v>79763881.59999989</v>
      </c>
      <c r="E60" s="36"/>
      <c r="F60" s="36">
        <v>79763881.59999989</v>
      </c>
      <c r="G60" s="36"/>
      <c r="H60" s="36">
        <v>79912040.099999994</v>
      </c>
      <c r="I60" s="36">
        <v>79944837.900000006</v>
      </c>
      <c r="J60" s="36">
        <v>79903200</v>
      </c>
      <c r="K60" s="36"/>
      <c r="L60" s="27"/>
      <c r="M60" s="27"/>
      <c r="N60" s="19"/>
      <c r="O60" s="19"/>
      <c r="P60" s="18"/>
      <c r="Q60" s="18"/>
      <c r="R60" s="28"/>
      <c r="S60" s="28"/>
      <c r="T60" s="18"/>
      <c r="U60" s="18"/>
      <c r="V60" s="5"/>
    </row>
    <row r="61" spans="1:43">
      <c r="A61" s="33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18"/>
      <c r="M61" s="18"/>
      <c r="N61" s="36"/>
      <c r="O61" s="36"/>
      <c r="P61" s="18"/>
      <c r="Q61" s="18"/>
      <c r="R61" s="36"/>
      <c r="S61" s="36"/>
      <c r="T61" s="36"/>
      <c r="U61" s="36"/>
    </row>
    <row r="62" spans="1:43">
      <c r="A62" s="35" t="s">
        <v>51</v>
      </c>
      <c r="B62" s="22">
        <f t="shared" ref="B62:U62" si="1">IF(OR(MIN(B$30:B$61)&gt;$B64*$B$65,SUM(B$30:B$61)=0),"",(LOG10(($B64*$B$65)/INDEX(B$30:B$61,MATCH($B64*$B$65,B$30:B$61)))/LOG10(INDEX(B$30:B$61,MATCH($B64*$B$65,B$30:B$61))/INDEX(B$30:B$61,1+MATCH($B64*$B$65,B$30:B$61))))*(INDEX($A$30:$A$61,MATCH($B64*$B$65,B$30:B$61))-INDEX($A$30:$A$61,1+MATCH($B64*$B$65,B$30:B$61)))+INDEX($A$30:$A$61,MATCH($B64*$B$65,B$30:B$61)))</f>
        <v>15.893593173705474</v>
      </c>
      <c r="C62" s="22">
        <f t="shared" si="1"/>
        <v>11.202375502741852</v>
      </c>
      <c r="D62" s="22">
        <f t="shared" si="1"/>
        <v>16.664235988119046</v>
      </c>
      <c r="E62" s="22">
        <f t="shared" si="1"/>
        <v>11.093249637795996</v>
      </c>
      <c r="F62" s="22">
        <f t="shared" si="1"/>
        <v>17.161240190653849</v>
      </c>
      <c r="G62" s="22">
        <f t="shared" si="1"/>
        <v>11.701640864860678</v>
      </c>
      <c r="H62" s="22">
        <f t="shared" si="1"/>
        <v>16.88430482137008</v>
      </c>
      <c r="I62" s="22">
        <f t="shared" si="1"/>
        <v>10.205599351130211</v>
      </c>
      <c r="J62" s="22">
        <f t="shared" si="1"/>
        <v>17.282334154934883</v>
      </c>
      <c r="K62" s="22">
        <f t="shared" si="1"/>
        <v>10.772990030689606</v>
      </c>
      <c r="L62" s="22" t="str">
        <f t="shared" si="1"/>
        <v/>
      </c>
      <c r="M62" s="22" t="str">
        <f t="shared" si="1"/>
        <v/>
      </c>
      <c r="N62" s="22" t="str">
        <f t="shared" si="1"/>
        <v/>
      </c>
      <c r="O62" s="22" t="str">
        <f t="shared" si="1"/>
        <v/>
      </c>
      <c r="P62" s="22" t="str">
        <f t="shared" si="1"/>
        <v/>
      </c>
      <c r="Q62" s="22" t="str">
        <f t="shared" si="1"/>
        <v/>
      </c>
      <c r="R62" s="22" t="str">
        <f t="shared" si="1"/>
        <v/>
      </c>
      <c r="S62" s="22" t="str">
        <f t="shared" si="1"/>
        <v/>
      </c>
      <c r="T62" s="22" t="str">
        <f t="shared" si="1"/>
        <v/>
      </c>
      <c r="U62" s="22" t="str">
        <f t="shared" si="1"/>
        <v/>
      </c>
      <c r="W62" s="35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</row>
    <row r="63" spans="1:43">
      <c r="A63" s="35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43">
      <c r="A64" s="24" t="s">
        <v>50</v>
      </c>
      <c r="B64" s="16">
        <v>0.7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19">
      <c r="A65" s="15" t="s">
        <v>0</v>
      </c>
      <c r="B65" s="45">
        <v>79903200</v>
      </c>
      <c r="C65" s="44" t="s">
        <v>1</v>
      </c>
      <c r="D65" s="34"/>
      <c r="E65" s="34"/>
      <c r="F65" s="34"/>
      <c r="G65" s="34"/>
      <c r="H65" s="34"/>
      <c r="I65" s="34"/>
      <c r="R65" s="31"/>
      <c r="S65" s="31"/>
    </row>
    <row r="66" spans="1:19">
      <c r="D66" s="34"/>
      <c r="E66" s="34"/>
      <c r="F66" s="34"/>
      <c r="G66" s="34"/>
      <c r="H66" s="34"/>
      <c r="I66" s="34"/>
    </row>
    <row r="67" spans="1:19" ht="54" customHeight="1">
      <c r="D67" s="34"/>
      <c r="E67" s="34"/>
      <c r="F67" s="34"/>
      <c r="G67" s="34"/>
      <c r="H67" s="34"/>
      <c r="I67" s="34"/>
    </row>
    <row r="68" spans="1:19">
      <c r="D68" s="34"/>
      <c r="E68" s="34"/>
      <c r="F68" s="34"/>
      <c r="G68" s="34"/>
      <c r="H68" s="34"/>
      <c r="I68" s="34"/>
    </row>
    <row r="69" spans="1:19">
      <c r="D69" s="34"/>
      <c r="E69" s="34"/>
      <c r="F69" s="34"/>
      <c r="G69" s="34"/>
      <c r="H69" s="34"/>
      <c r="I69" s="34"/>
    </row>
    <row r="70" spans="1:19">
      <c r="D70" s="34"/>
      <c r="E70" s="34"/>
      <c r="F70" s="34"/>
      <c r="G70" s="34"/>
      <c r="H70" s="34"/>
      <c r="I70" s="34"/>
    </row>
    <row r="71" spans="1:19">
      <c r="D71" s="34"/>
      <c r="E71" s="34"/>
      <c r="F71" s="34"/>
      <c r="G71" s="34"/>
      <c r="H71" s="34"/>
      <c r="I71" s="34"/>
    </row>
    <row r="72" spans="1:19">
      <c r="D72" s="34"/>
      <c r="E72" s="34"/>
      <c r="F72" s="34"/>
      <c r="G72" s="34"/>
      <c r="H72" s="34"/>
      <c r="I72" s="34"/>
    </row>
    <row r="73" spans="1:19">
      <c r="D73" s="34"/>
      <c r="E73" s="34"/>
      <c r="F73" s="34"/>
      <c r="G73" s="34"/>
      <c r="H73" s="34"/>
      <c r="I73" s="34"/>
    </row>
    <row r="74" spans="1:19">
      <c r="D74" s="34"/>
      <c r="E74" s="34"/>
      <c r="F74" s="34"/>
      <c r="G74" s="34"/>
      <c r="H74" s="34"/>
      <c r="I74" s="34"/>
    </row>
    <row r="75" spans="1:19">
      <c r="D75" s="34"/>
      <c r="E75" s="34"/>
      <c r="F75" s="34"/>
      <c r="G75" s="34"/>
      <c r="H75" s="34"/>
      <c r="I75" s="34"/>
    </row>
    <row r="76" spans="1:19">
      <c r="D76" s="34"/>
      <c r="E76" s="34"/>
      <c r="F76" s="34"/>
      <c r="G76" s="34"/>
      <c r="H76" s="34"/>
      <c r="I76" s="34"/>
    </row>
    <row r="77" spans="1:19">
      <c r="D77" s="34"/>
      <c r="E77" s="34"/>
      <c r="F77" s="34"/>
      <c r="G77" s="34"/>
      <c r="H77" s="34"/>
      <c r="I77" s="34"/>
    </row>
    <row r="78" spans="1:19">
      <c r="D78" s="34"/>
      <c r="E78" s="34"/>
      <c r="F78" s="34"/>
      <c r="G78" s="34"/>
      <c r="H78" s="34"/>
      <c r="I78" s="34"/>
    </row>
    <row r="79" spans="1:19">
      <c r="D79" s="34"/>
      <c r="E79" s="34"/>
      <c r="F79" s="34"/>
      <c r="G79" s="34"/>
      <c r="H79" s="34"/>
      <c r="I79" s="34"/>
    </row>
    <row r="80" spans="1:19">
      <c r="D80" s="34"/>
      <c r="E80" s="34"/>
      <c r="F80" s="34"/>
      <c r="G80" s="34"/>
      <c r="H80" s="34"/>
      <c r="I80" s="34"/>
    </row>
    <row r="81" spans="4:9">
      <c r="D81" s="34"/>
      <c r="E81" s="34"/>
      <c r="F81" s="34"/>
      <c r="G81" s="34"/>
      <c r="H81" s="34"/>
      <c r="I81" s="34"/>
    </row>
    <row r="82" spans="4:9">
      <c r="D82" s="34"/>
      <c r="E82" s="34"/>
      <c r="F82" s="34"/>
      <c r="G82" s="34"/>
      <c r="H82" s="34"/>
      <c r="I82" s="34"/>
    </row>
    <row r="83" spans="4:9">
      <c r="D83" s="34"/>
      <c r="E83" s="34"/>
      <c r="F83" s="34"/>
      <c r="G83" s="34"/>
      <c r="H83" s="34"/>
      <c r="I83" s="34"/>
    </row>
    <row r="84" spans="4:9">
      <c r="D84" s="34"/>
      <c r="E84" s="34"/>
      <c r="F84" s="34"/>
      <c r="G84" s="34"/>
      <c r="H84" s="34"/>
      <c r="I84" s="34"/>
    </row>
    <row r="85" spans="4:9">
      <c r="D85" s="34"/>
      <c r="E85" s="34"/>
      <c r="F85" s="34"/>
      <c r="G85" s="34"/>
      <c r="H85" s="34"/>
      <c r="I85" s="34"/>
    </row>
    <row r="86" spans="4:9">
      <c r="D86" s="34"/>
      <c r="E86" s="34"/>
      <c r="F86" s="34"/>
      <c r="G86" s="34"/>
      <c r="H86" s="34"/>
      <c r="I86" s="34"/>
    </row>
    <row r="87" spans="4:9">
      <c r="D87" s="34"/>
      <c r="E87" s="34"/>
      <c r="F87" s="34"/>
      <c r="G87" s="34"/>
      <c r="H87" s="34"/>
      <c r="I87" s="34"/>
    </row>
    <row r="88" spans="4:9">
      <c r="D88" s="34"/>
      <c r="E88" s="34"/>
      <c r="F88" s="34"/>
      <c r="G88" s="34"/>
      <c r="H88" s="34"/>
      <c r="I88" s="34"/>
    </row>
    <row r="89" spans="4:9">
      <c r="D89" s="34"/>
      <c r="E89" s="34"/>
      <c r="F89" s="34"/>
      <c r="G89" s="34"/>
      <c r="H89" s="34"/>
      <c r="I89" s="34"/>
    </row>
    <row r="90" spans="4:9">
      <c r="D90" s="34"/>
      <c r="E90" s="34"/>
      <c r="F90" s="34"/>
      <c r="G90" s="34"/>
      <c r="H90" s="34"/>
      <c r="I90" s="34"/>
    </row>
    <row r="91" spans="4:9">
      <c r="D91" s="34"/>
      <c r="E91" s="34"/>
      <c r="F91" s="34"/>
      <c r="G91" s="34"/>
      <c r="H91" s="34"/>
      <c r="I91" s="34"/>
    </row>
    <row r="92" spans="4:9">
      <c r="D92" s="34"/>
      <c r="E92" s="34"/>
      <c r="F92" s="34"/>
      <c r="G92" s="34"/>
      <c r="H92" s="34"/>
      <c r="I92" s="34"/>
    </row>
    <row r="93" spans="4:9">
      <c r="D93" s="34"/>
      <c r="E93" s="34"/>
      <c r="F93" s="34"/>
      <c r="G93" s="34"/>
      <c r="H93" s="34"/>
      <c r="I93" s="34"/>
    </row>
    <row r="94" spans="4:9">
      <c r="D94" s="34"/>
      <c r="E94" s="34"/>
      <c r="F94" s="34"/>
      <c r="G94" s="34"/>
      <c r="H94" s="34"/>
      <c r="I94" s="34"/>
    </row>
    <row r="95" spans="4:9">
      <c r="D95" s="34"/>
      <c r="E95" s="34"/>
      <c r="F95" s="34"/>
      <c r="G95" s="34"/>
      <c r="H95" s="34"/>
      <c r="I95" s="34"/>
    </row>
    <row r="96" spans="4:9">
      <c r="D96" s="34"/>
      <c r="E96" s="34"/>
      <c r="F96" s="34"/>
      <c r="G96" s="34"/>
      <c r="H96" s="34"/>
      <c r="I96" s="34"/>
    </row>
    <row r="97" spans="4:15">
      <c r="D97" s="34"/>
      <c r="E97" s="34"/>
      <c r="F97" s="34"/>
      <c r="G97" s="34"/>
      <c r="H97" s="34"/>
      <c r="I97" s="34"/>
    </row>
    <row r="98" spans="4:15">
      <c r="D98" s="34"/>
      <c r="E98" s="34"/>
      <c r="F98" s="34"/>
      <c r="G98" s="34"/>
      <c r="H98" s="34"/>
      <c r="I98" s="34"/>
    </row>
    <row r="99" spans="4:15">
      <c r="D99" s="34"/>
      <c r="E99" s="34"/>
      <c r="F99" s="34"/>
      <c r="G99" s="34"/>
      <c r="H99" s="34"/>
      <c r="I99" s="34"/>
    </row>
    <row r="100" spans="4:15">
      <c r="D100" s="34"/>
      <c r="E100" s="34"/>
      <c r="F100" s="34"/>
      <c r="G100" s="34"/>
      <c r="H100" s="34"/>
      <c r="I100" s="34"/>
    </row>
    <row r="101" spans="4:15">
      <c r="D101" s="34"/>
      <c r="E101" s="34"/>
      <c r="F101" s="34"/>
      <c r="G101" s="34"/>
      <c r="H101" s="34"/>
      <c r="I101" s="34"/>
    </row>
    <row r="102" spans="4:15">
      <c r="D102" s="34"/>
      <c r="E102" s="34"/>
      <c r="F102" s="34"/>
      <c r="G102" s="34"/>
      <c r="H102" s="34"/>
      <c r="I102" s="34"/>
    </row>
    <row r="103" spans="4:15">
      <c r="D103" s="34"/>
      <c r="E103" s="34"/>
      <c r="F103" s="34"/>
      <c r="G103" s="34"/>
      <c r="H103" s="34"/>
      <c r="I103" s="34"/>
    </row>
    <row r="104" spans="4:15">
      <c r="D104" s="34"/>
      <c r="E104" s="34"/>
      <c r="F104" s="34"/>
      <c r="G104" s="34"/>
      <c r="H104" s="34"/>
      <c r="I104" s="34"/>
    </row>
    <row r="105" spans="4:15">
      <c r="D105" s="34"/>
      <c r="E105" s="34"/>
      <c r="F105" s="34"/>
      <c r="G105" s="34"/>
      <c r="H105" s="34"/>
      <c r="I105" s="34"/>
    </row>
    <row r="106" spans="4:15">
      <c r="D106" s="34"/>
      <c r="E106" s="34"/>
      <c r="F106" s="34"/>
      <c r="G106" s="34"/>
      <c r="H106" s="34"/>
      <c r="I106" s="34"/>
    </row>
    <row r="107" spans="4:15">
      <c r="D107" s="34"/>
      <c r="E107" s="34"/>
      <c r="F107" s="34"/>
      <c r="G107" s="34"/>
      <c r="H107" s="34"/>
      <c r="I107" s="34"/>
    </row>
    <row r="108" spans="4:15">
      <c r="D108" s="34"/>
      <c r="E108" s="34"/>
      <c r="F108" s="34"/>
      <c r="G108" s="34"/>
      <c r="H108" s="34"/>
      <c r="I108" s="34"/>
    </row>
    <row r="109" spans="4:15">
      <c r="D109" s="34"/>
      <c r="E109" s="34"/>
      <c r="F109" s="34"/>
      <c r="G109" s="34"/>
      <c r="H109" s="34"/>
      <c r="I109" s="34"/>
    </row>
    <row r="110" spans="4:15">
      <c r="D110" s="12"/>
      <c r="E110" s="12"/>
      <c r="F110" s="12"/>
      <c r="G110" s="12"/>
      <c r="H110" s="12"/>
      <c r="I110" s="12"/>
      <c r="J110" s="10"/>
      <c r="K110" s="10"/>
      <c r="N110" s="11"/>
      <c r="O110" s="11"/>
    </row>
    <row r="111" spans="4:15">
      <c r="D111" s="12"/>
      <c r="E111" s="12"/>
      <c r="F111" s="12"/>
      <c r="G111" s="12"/>
      <c r="H111" s="12"/>
      <c r="I111" s="12"/>
      <c r="J111" s="10"/>
      <c r="K111" s="10"/>
      <c r="N111" s="11"/>
      <c r="O111" s="11"/>
    </row>
    <row r="112" spans="4:15">
      <c r="D112" s="12"/>
      <c r="E112" s="12"/>
      <c r="F112" s="12"/>
      <c r="G112" s="12"/>
      <c r="H112" s="12"/>
      <c r="I112" s="12"/>
      <c r="J112" s="10"/>
      <c r="K112" s="10"/>
      <c r="N112" s="11"/>
      <c r="O112" s="11"/>
    </row>
    <row r="113" spans="2:21">
      <c r="D113" s="12"/>
      <c r="E113" s="12"/>
      <c r="F113" s="12"/>
      <c r="G113" s="12"/>
      <c r="H113" s="12"/>
      <c r="I113" s="12"/>
      <c r="J113" s="10"/>
      <c r="K113" s="10"/>
      <c r="N113" s="11"/>
      <c r="O113" s="11"/>
    </row>
    <row r="114" spans="2:21">
      <c r="D114" s="12"/>
      <c r="E114" s="12"/>
      <c r="F114" s="12"/>
      <c r="G114" s="12"/>
      <c r="H114" s="12"/>
      <c r="I114" s="12"/>
      <c r="J114" s="10"/>
      <c r="K114" s="10"/>
      <c r="N114" s="11"/>
      <c r="O114" s="11"/>
    </row>
    <row r="115" spans="2:21">
      <c r="D115" s="12"/>
      <c r="E115" s="12"/>
      <c r="F115" s="12"/>
      <c r="G115" s="12"/>
      <c r="H115" s="12"/>
      <c r="I115" s="12"/>
      <c r="J115" s="10"/>
      <c r="K115" s="10"/>
      <c r="N115" s="11"/>
      <c r="O115" s="11"/>
    </row>
    <row r="116" spans="2:21">
      <c r="D116" s="12"/>
      <c r="E116" s="12"/>
      <c r="F116" s="12"/>
      <c r="G116" s="12"/>
      <c r="H116" s="12"/>
      <c r="I116" s="12"/>
      <c r="N116" s="13"/>
      <c r="O116" s="13"/>
    </row>
    <row r="117" spans="2:21">
      <c r="B117" s="14"/>
      <c r="C117" s="14"/>
      <c r="D117" s="12"/>
      <c r="E117" s="12"/>
      <c r="F117" s="12"/>
      <c r="G117" s="12"/>
      <c r="H117" s="12"/>
      <c r="I117" s="12"/>
      <c r="L117" s="14"/>
      <c r="M117" s="14"/>
      <c r="R117" s="14"/>
      <c r="S117" s="14"/>
      <c r="T117" s="14"/>
      <c r="U117" s="14"/>
    </row>
  </sheetData>
  <mergeCells count="11">
    <mergeCell ref="T28:U28"/>
    <mergeCell ref="A27:U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</vt:i4>
      </vt:variant>
    </vt:vector>
  </HeadingPairs>
  <TitlesOfParts>
    <vt:vector size="19" baseType="lpstr">
      <vt:lpstr>Cover Page</vt:lpstr>
      <vt:lpstr>List of tests</vt:lpstr>
      <vt:lpstr>Summary </vt:lpstr>
      <vt:lpstr>case 1</vt:lpstr>
      <vt:lpstr>case 2</vt:lpstr>
      <vt:lpstr>case 3</vt:lpstr>
      <vt:lpstr>case 4</vt:lpstr>
      <vt:lpstr>case 5</vt:lpstr>
      <vt:lpstr>case 6</vt:lpstr>
      <vt:lpstr>case 7</vt:lpstr>
      <vt:lpstr>case 8</vt:lpstr>
      <vt:lpstr>case 9</vt:lpstr>
      <vt:lpstr>case 10</vt:lpstr>
      <vt:lpstr>case 11</vt:lpstr>
      <vt:lpstr>case 12</vt:lpstr>
      <vt:lpstr>case 13</vt:lpstr>
      <vt:lpstr>case 14</vt:lpstr>
      <vt:lpstr>'Cover Page'!OLE_LINK1</vt:lpstr>
      <vt:lpstr>'Cover Page'!OLE_LINK2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Intel user</cp:lastModifiedBy>
  <dcterms:created xsi:type="dcterms:W3CDTF">2007-12-10T15:13:50Z</dcterms:created>
  <dcterms:modified xsi:type="dcterms:W3CDTF">2019-04-09T02:51:18Z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NSCPROP_SA">
    <vt:lpwstr>E:\NRLLS\Picture\Summary_results_for_NR_case3a_3b.xlsx</vt:lpwstr>
  </property>
  <property fmtid="{D5CDD505-2E9C-101B-9397-08002B2CF9AE}" pid="7" name="TitusGUID">
    <vt:lpwstr>3d8d9ac1-0bab-4fc9-8275-29280ed6b60a</vt:lpwstr>
  </property>
  <property fmtid="{D5CDD505-2E9C-101B-9397-08002B2CF9AE}" pid="8" name="CTP_TimeStamp">
    <vt:lpwstr>2019-04-09 02:51:18Z</vt:lpwstr>
  </property>
  <property fmtid="{D5CDD505-2E9C-101B-9397-08002B2CF9AE}" pid="9" name="CTP_BU">
    <vt:lpwstr>NA</vt:lpwstr>
  </property>
  <property fmtid="{D5CDD505-2E9C-101B-9397-08002B2CF9AE}" pid="10" name="CTP_IDSID">
    <vt:lpwstr>NA</vt:lpwstr>
  </property>
  <property fmtid="{D5CDD505-2E9C-101B-9397-08002B2CF9AE}" pid="11" name="CTP_WWID">
    <vt:lpwstr>NA</vt:lpwstr>
  </property>
  <property fmtid="{D5CDD505-2E9C-101B-9397-08002B2CF9AE}" pid="12" name="_2015_ms_pID_725343">
    <vt:lpwstr>(3)QypsVy8f+BJtHeV786xtm6k6AG4aEQ3uO1FoVG8V0+bDvrZLoZop4RmTz0odO5gOM5wxpstp
iXWv1t7CEz/FD3cpkDizO/VY+eOMlS2WHo47mq1pnXZ29CAHJmHSqGWU5BipJK/PGCYI9mSB
a/Bpx29o4W55l4xNPjKcpEuZ+2uHIW1j0SWxqf8nfQT7C/fTE6zry7KWlqIBPojybiybQtqa
TLP06Zc2AveR5eOuVx</vt:lpwstr>
  </property>
  <property fmtid="{D5CDD505-2E9C-101B-9397-08002B2CF9AE}" pid="13" name="_2015_ms_pID_7253431">
    <vt:lpwstr>BLqlu0jKcFMGSufXrf3oisojlMXid+eq4u1sFVUIYOoe8YZLV1l+2b
4rKBIvHynqbByP4dNQQrkb7IWdVqBUXllpnAUI40320OhD53CgQX9lZnpB9/kQQ79MuxdXzP
Sil1X/rseTtUZclB26c6ikKOPUIVnXBqR0qm2qdOmmgxKvIF+virW9nHK/4Ty9iGL3OGj7e0
4le37vQvySqMmX7Qo1myKrD9I8snkZHMHvRR</vt:lpwstr>
  </property>
  <property fmtid="{D5CDD505-2E9C-101B-9397-08002B2CF9AE}" pid="14" name="_2015_ms_pID_7253432">
    <vt:lpwstr>zab7aYqh5MQC0QYIaM0ypJk=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1554683938</vt:lpwstr>
  </property>
  <property fmtid="{D5CDD505-2E9C-101B-9397-08002B2CF9AE}" pid="19" name="CTPClassification">
    <vt:lpwstr>CTP_NT</vt:lpwstr>
  </property>
  <property fmtid="{5C58129F-E5B8-477A-9B38-B3E54BFA04C8}" pid="2">
    <vt:lpwstr>A27793D690CCD30776C89F226D19CB02D2BC4E174274ADED2FA0B3F3A37B93D7</vt:lpwstr>
  </property>
</Properties>
</file>